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24226"/>
  <mc:AlternateContent xmlns:mc="http://schemas.openxmlformats.org/markup-compatibility/2006">
    <mc:Choice Requires="x15">
      <x15ac:absPath xmlns:x15ac="http://schemas.microsoft.com/office/spreadsheetml/2010/11/ac" url="E:\TINH TRA VINH\TX DUYEN HAI\TT29-2024-BAO CAO + SO LIEU\"/>
    </mc:Choice>
  </mc:AlternateContent>
  <xr:revisionPtr revIDLastSave="0" documentId="13_ncr:1_{332A4427-FB65-406B-8358-D5A2CA614E3F}" xr6:coauthVersionLast="43" xr6:coauthVersionMax="47" xr10:uidLastSave="{00000000-0000-0000-0000-000000000000}"/>
  <bookViews>
    <workbookView xWindow="-108" yWindow="-108" windowWidth="23256" windowHeight="12576" tabRatio="766" firstSheet="1" activeTab="1" xr2:uid="{00000000-000D-0000-FFFF-FFFF00000000}"/>
  </bookViews>
  <sheets>
    <sheet name="Bieu 01 (2023)" sheetId="36" state="hidden" r:id="rId1"/>
    <sheet name="Phụ lục" sheetId="34" r:id="rId2"/>
    <sheet name="Bieu 01" sheetId="1" r:id="rId3"/>
    <sheet name="Bieu 02" sheetId="19" r:id="rId4"/>
    <sheet name="Bieu 04" sheetId="2" r:id="rId5"/>
    <sheet name="Bieu 17" sheetId="5" r:id="rId6"/>
    <sheet name="Bieu 18" sheetId="13" r:id="rId7"/>
    <sheet name="Bieu 19" sheetId="12" r:id="rId8"/>
    <sheet name="Bieu 20" sheetId="6" r:id="rId9"/>
    <sheet name="Bieu 24" sheetId="40" r:id="rId10"/>
    <sheet name="Bieu 25" sheetId="41" r:id="rId11"/>
    <sheet name="PB01-đã TH" sheetId="42" r:id="rId12"/>
    <sheet name="PB02-Hủy bỏ" sheetId="43" r:id="rId13"/>
    <sheet name="PB03-chuyểntiep" sheetId="44" r:id="rId14"/>
    <sheet name="PB04-đăngkymoi" sheetId="45" r:id="rId15"/>
    <sheet name="PB05-PhuhopQH" sheetId="38" r:id="rId16"/>
  </sheets>
  <externalReferences>
    <externalReference r:id="rId17"/>
    <externalReference r:id="rId18"/>
    <externalReference r:id="rId19"/>
  </externalReferences>
  <definedNames>
    <definedName name="__a1" localSheetId="0" hidden="1">{"'Sheet1'!$L$16"}</definedName>
    <definedName name="__a1" localSheetId="6" hidden="1">{"'Sheet1'!$L$16"}</definedName>
    <definedName name="__a1" localSheetId="15" hidden="1">{"'Sheet1'!$L$16"}</definedName>
    <definedName name="__a1" hidden="1">{"'Sheet1'!$L$16"}</definedName>
    <definedName name="__a2" localSheetId="0" hidden="1">{"'Sheet1'!$L$16"}</definedName>
    <definedName name="__a2" localSheetId="6" hidden="1">{"'Sheet1'!$L$16"}</definedName>
    <definedName name="__a2" localSheetId="15" hidden="1">{"'Sheet1'!$L$16"}</definedName>
    <definedName name="__a2" hidden="1">{"'Sheet1'!$L$16"}</definedName>
    <definedName name="__IntlFixup" hidden="1">TRUE</definedName>
    <definedName name="__NSO2" localSheetId="0" hidden="1">{"'Sheet1'!$L$16"}</definedName>
    <definedName name="__NSO2" localSheetId="6" hidden="1">{"'Sheet1'!$L$16"}</definedName>
    <definedName name="__NSO2" localSheetId="15" hidden="1">{"'Sheet1'!$L$16"}</definedName>
    <definedName name="__NSO2" hidden="1">{"'Sheet1'!$L$16"}</definedName>
    <definedName name="_a1" localSheetId="0" hidden="1">{"'Sheet1'!$L$16"}</definedName>
    <definedName name="_a1" localSheetId="6" hidden="1">{"'Sheet1'!$L$16"}</definedName>
    <definedName name="_a1" localSheetId="15" hidden="1">{"'Sheet1'!$L$16"}</definedName>
    <definedName name="_a1" hidden="1">{"'Sheet1'!$L$16"}</definedName>
    <definedName name="_a2" localSheetId="0" hidden="1">{"'Sheet1'!$L$16"}</definedName>
    <definedName name="_a2" localSheetId="6" hidden="1">{"'Sheet1'!$L$16"}</definedName>
    <definedName name="_a2" localSheetId="15" hidden="1">{"'Sheet1'!$L$16"}</definedName>
    <definedName name="_a2" hidden="1">{"'Sheet1'!$L$16"}</definedName>
    <definedName name="_Fill" localSheetId="3" hidden="1">#REF!</definedName>
    <definedName name="_Fill" localSheetId="9" hidden="1">#REF!</definedName>
    <definedName name="_Fill" hidden="1">#REF!</definedName>
    <definedName name="_xlnm._FilterDatabase" localSheetId="0" hidden="1">#REF!</definedName>
    <definedName name="_xlnm._FilterDatabase" localSheetId="3" hidden="1">#REF!</definedName>
    <definedName name="_xlnm._FilterDatabase" localSheetId="9" hidden="1">'Bieu 24'!#REF!</definedName>
    <definedName name="_xlnm._FilterDatabase" localSheetId="10" hidden="1">'Bieu 25'!$A$6:$J$85</definedName>
    <definedName name="_xlnm._FilterDatabase" localSheetId="11" hidden="1">'PB01-đã TH'!$A$6:$L$35</definedName>
    <definedName name="_xlnm._FilterDatabase" localSheetId="12" hidden="1">'PB02-Hủy bỏ'!$A$6:$L$35</definedName>
    <definedName name="_xlnm._FilterDatabase" localSheetId="13" hidden="1">'PB03-chuyểntiep'!$A$6:$J$102</definedName>
    <definedName name="_xlnm._FilterDatabase" localSheetId="14" hidden="1">'PB04-đăngkymoi'!$A$6:$J$40</definedName>
    <definedName name="_xlnm._FilterDatabase" hidden="1">#REF!</definedName>
    <definedName name="_Key1" localSheetId="3" hidden="1">#REF!</definedName>
    <definedName name="_Key1" hidden="1">#REF!</definedName>
    <definedName name="_Key2" localSheetId="3" hidden="1">#REF!</definedName>
    <definedName name="_Key2" hidden="1">#REF!</definedName>
    <definedName name="_NSO2" localSheetId="0" hidden="1">{"'Sheet1'!$L$16"}</definedName>
    <definedName name="_NSO2" localSheetId="6" hidden="1">{"'Sheet1'!$L$16"}</definedName>
    <definedName name="_NSO2" localSheetId="15" hidden="1">{"'Sheet1'!$L$16"}</definedName>
    <definedName name="_NSO2" hidden="1">{"'Sheet1'!$L$16"}</definedName>
    <definedName name="_Order1" hidden="1">255</definedName>
    <definedName name="_Order2" hidden="1">255</definedName>
    <definedName name="_Sort" localSheetId="0" hidden="1">#REF!</definedName>
    <definedName name="_Sort" localSheetId="3" hidden="1">#REF!</definedName>
    <definedName name="_Sort" hidden="1">#REF!</definedName>
    <definedName name="bbm" localSheetId="0">OFFSET(DVHC,,4)</definedName>
    <definedName name="bbm" localSheetId="6">OFFSET(DVHC,,4)</definedName>
    <definedName name="bbm" localSheetId="15">OFFSET(DVHC,,4)</definedName>
    <definedName name="bbm">OFFSET(DVHC,,4)</definedName>
    <definedName name="BCS">[1]data!$BI$10:$BI$365</definedName>
    <definedName name="CAN">[2]data!$W$10:$W$683</definedName>
    <definedName name="CANlink" localSheetId="0">[3]data_chuan_16.6.2022!#REF!</definedName>
    <definedName name="CANlink" localSheetId="3">[3]data_chuan_16.6.2022!#REF!</definedName>
    <definedName name="CANlink" localSheetId="15">[3]data_chuan_16.6.2022!#REF!</definedName>
    <definedName name="CANlink">[3]data_chuan_16.6.2022!#REF!</definedName>
    <definedName name="CGT">[1]data!$BH$10:$BH$365</definedName>
    <definedName name="CLN">[2]data!$N$10:$N$683</definedName>
    <definedName name="CLNlink" localSheetId="0">[3]data_chuan_16.6.2022!#REF!</definedName>
    <definedName name="CLNlink" localSheetId="3">[3]data_chuan_16.6.2022!#REF!</definedName>
    <definedName name="CLNlink" localSheetId="15">[3]data_chuan_16.6.2022!#REF!</definedName>
    <definedName name="CLNlink">[3]data_chuan_16.6.2022!#REF!</definedName>
    <definedName name="CNT">[1]data!$T$10:$T$365</definedName>
    <definedName name="CQP">[2]data!$V$10:$V$683</definedName>
    <definedName name="CQPlink" localSheetId="0">[3]data_chuan_16.6.2022!#REF!</definedName>
    <definedName name="CQPlink" localSheetId="3">[3]data_chuan_16.6.2022!#REF!</definedName>
    <definedName name="CQPlink" localSheetId="15">[3]data_chuan_16.6.2022!#REF!</definedName>
    <definedName name="CQPlink">[3]data_chuan_16.6.2022!#REF!</definedName>
    <definedName name="CSD">[2]data!$BF$10:$BF$683</definedName>
    <definedName name="DBV">[2]data!$AK$10:$AK$683</definedName>
    <definedName name="DBVlink" localSheetId="0">[3]data_chuan_16.6.2022!#REF!</definedName>
    <definedName name="DBVlink" localSheetId="3">[3]data_chuan_16.6.2022!#REF!</definedName>
    <definedName name="DBVlink" localSheetId="15">[3]data_chuan_16.6.2022!#REF!</definedName>
    <definedName name="DBVlink">[3]data_chuan_16.6.2022!#REF!</definedName>
    <definedName name="DCS">[1]data!$BJ$10:$BJ$365</definedName>
    <definedName name="DCT">[1]data!$AT$10:$AT$365</definedName>
    <definedName name="DCH">[2]data!$AS$10:$AS$683</definedName>
    <definedName name="DCHlink" localSheetId="0">[3]data_chuan_16.6.2022!#REF!</definedName>
    <definedName name="DCHlink" localSheetId="3">[3]data_chuan_16.6.2022!#REF!</definedName>
    <definedName name="DCHlink" localSheetId="15">[3]data_chuan_16.6.2022!#REF!</definedName>
    <definedName name="DCHlink">[3]data_chuan_16.6.2022!#REF!</definedName>
    <definedName name="DDD">[1]data!$AV$10:$AV$365</definedName>
    <definedName name="DDL">[2]data!$AT$10:$AT$683</definedName>
    <definedName name="DDLlink" localSheetId="0">[3]data_chuan_16.6.2022!#REF!</definedName>
    <definedName name="DDLlink" localSheetId="3">[3]data_chuan_16.6.2022!#REF!</definedName>
    <definedName name="DDLlink">[3]data_chuan_16.6.2022!#REF!</definedName>
    <definedName name="DDT">[2]data!$AM$10:$AM$683</definedName>
    <definedName name="DDTlink" localSheetId="0">[3]data_chuan_16.6.2022!#REF!</definedName>
    <definedName name="DDTlink" localSheetId="3">[3]data_chuan_16.6.2022!#REF!</definedName>
    <definedName name="DDTlink">[3]data_chuan_16.6.2022!#REF!</definedName>
    <definedName name="DGD">[2]data!$AH$10:$AH$683</definedName>
    <definedName name="DGDlink" localSheetId="0">[3]data_chuan_16.6.2022!#REF!</definedName>
    <definedName name="DGDlink" localSheetId="3">[3]data_chuan_16.6.2022!#REF!</definedName>
    <definedName name="DGDlink">[3]data_chuan_16.6.2022!#REF!</definedName>
    <definedName name="DGT">[2]data!$AD$10:$AD$683</definedName>
    <definedName name="DGTlink" localSheetId="0">[3]data_chuan_16.6.2022!#REF!</definedName>
    <definedName name="DGTlink" localSheetId="3">[3]data_chuan_16.6.2022!#REF!</definedName>
    <definedName name="DGTlink">[3]data_chuan_16.6.2022!#REF!</definedName>
    <definedName name="DKG">[2]data!$AL$10:$AL$683</definedName>
    <definedName name="DKT">[1]data!$AI$10:$AI$365</definedName>
    <definedName name="DKV">[2]data!$AV$10:$AV$683</definedName>
    <definedName name="DKVlink" localSheetId="0">[3]data_chuan_16.6.2022!#REF!</definedName>
    <definedName name="DKVlink" localSheetId="3">[3]data_chuan_16.6.2022!#REF!</definedName>
    <definedName name="DKVlink">[3]data_chuan_16.6.2022!#REF!</definedName>
    <definedName name="DKH">[2]data!$AQ$10:$AQ$683</definedName>
    <definedName name="DKHlink" localSheetId="0">[3]data_chuan_16.6.2022!#REF!</definedName>
    <definedName name="DKHlink" localSheetId="3">[3]data_chuan_16.6.2022!#REF!</definedName>
    <definedName name="DKHlink">[3]data_chuan_16.6.2022!#REF!</definedName>
    <definedName name="DMT">[1]data!$AH$10:$AH$365</definedName>
    <definedName name="DNL">[2]data!$AJ$10:$AJ$683</definedName>
    <definedName name="DNLlink" localSheetId="0">[3]data_chuan_16.6.2022!#REF!</definedName>
    <definedName name="DNLlink" localSheetId="3">[3]data_chuan_16.6.2022!#REF!</definedName>
    <definedName name="DNLlink">[3]data_chuan_16.6.2022!#REF!</definedName>
    <definedName name="DNG">[2]data!$BA$10:$BA$683</definedName>
    <definedName name="DNGlink" localSheetId="0">[3]data_chuan_16.6.2022!#REF!</definedName>
    <definedName name="DNGlink" localSheetId="3">[3]data_chuan_16.6.2022!#REF!</definedName>
    <definedName name="DNGlink">[3]data_chuan_16.6.2022!#REF!</definedName>
    <definedName name="DPC">[1]data!$AU$10:$AU$365</definedName>
    <definedName name="DRA">[2]data!$AN$10:$AN$683</definedName>
    <definedName name="DRAlink" localSheetId="0">[3]data_chuan_16.6.2022!#REF!</definedName>
    <definedName name="DRAlink" localSheetId="3">[3]data_chuan_16.6.2022!#REF!</definedName>
    <definedName name="DRAlink">[3]data_chuan_16.6.2022!#REF!</definedName>
    <definedName name="DSH">[2]data!$AU$10:$AU$683</definedName>
    <definedName name="DSHlink" localSheetId="0">[3]data_chuan_16.6.2022!#REF!</definedName>
    <definedName name="DSHlink" localSheetId="3">[3]data_chuan_16.6.2022!#REF!</definedName>
    <definedName name="DSHlink">[3]data_chuan_16.6.2022!#REF!</definedName>
    <definedName name="DSK">[1]data!$AK$10:$AK$365</definedName>
    <definedName name="DTL">[2]data!$AE$10:$AE$683</definedName>
    <definedName name="DTLlink" localSheetId="0">[3]data_chuan_16.6.2022!#REF!</definedName>
    <definedName name="DTLlink" localSheetId="3">[3]data_chuan_16.6.2022!#REF!</definedName>
    <definedName name="DTLlink">[3]data_chuan_16.6.2022!#REF!</definedName>
    <definedName name="DTS">[2]data!$AZ$10:$AZ$683</definedName>
    <definedName name="DTSlink" localSheetId="0">[3]data_chuan_16.6.2022!#REF!</definedName>
    <definedName name="DTSlink" localSheetId="3">[3]data_chuan_16.6.2022!#REF!</definedName>
    <definedName name="DTSlink">[3]data_chuan_16.6.2022!#REF!</definedName>
    <definedName name="DTT">[2]data!$AI$10:$AI$683</definedName>
    <definedName name="DTTlink" localSheetId="0">[3]data_chuan_16.6.2022!#REF!</definedName>
    <definedName name="DTTlink" localSheetId="3">[3]data_chuan_16.6.2022!#REF!</definedName>
    <definedName name="DTTlink">[3]data_chuan_16.6.2022!#REF!</definedName>
    <definedName name="DVH">[2]data!$AF$10:$AF$683</definedName>
    <definedName name="DVHC">[3]data_chuan_16.6.2022!$C$10:$C$441</definedName>
    <definedName name="DVHlink" localSheetId="0">[3]data_chuan_16.6.2022!#REF!</definedName>
    <definedName name="DVHlink" localSheetId="3">[3]data_chuan_16.6.2022!#REF!</definedName>
    <definedName name="DVHlink">[3]data_chuan_16.6.2022!#REF!</definedName>
    <definedName name="DXH">[2]data!$AR$10:$AR$683</definedName>
    <definedName name="DXHlink" localSheetId="0">[3]data_chuan_16.6.2022!#REF!</definedName>
    <definedName name="DXHlink" localSheetId="3">[3]data_chuan_16.6.2022!#REF!</definedName>
    <definedName name="DXHlink">[3]data_chuan_16.6.2022!#REF!</definedName>
    <definedName name="DYT">[2]data!$AG$10:$AG$683</definedName>
    <definedName name="DYTlink" localSheetId="0">[3]data_chuan_16.6.2022!#REF!</definedName>
    <definedName name="DYTlink" localSheetId="3">[3]data_chuan_16.6.2022!#REF!</definedName>
    <definedName name="DYTlink">[3]data_chuan_16.6.2022!#REF!</definedName>
    <definedName name="h" localSheetId="0" hidden="1">{"'Sheet1'!$L$16"}</definedName>
    <definedName name="h" localSheetId="6" hidden="1">{"'Sheet1'!$L$16"}</definedName>
    <definedName name="h" localSheetId="15" hidden="1">{"'Sheet1'!$L$16"}</definedName>
    <definedName name="h" hidden="1">{"'Sheet1'!$L$16"}</definedName>
    <definedName name="HNK">[2]data!$M$10:$M$683</definedName>
    <definedName name="HNKlink" localSheetId="0">[3]data_chuan_16.6.2022!#REF!</definedName>
    <definedName name="HNKlink" localSheetId="3">[3]data_chuan_16.6.2022!#REF!</definedName>
    <definedName name="HNKlink">[3]data_chuan_16.6.2022!#REF!</definedName>
    <definedName name="HTML_CodePage" hidden="1">950</definedName>
    <definedName name="HTML_Control" localSheetId="0" hidden="1">{"'Sheet1'!$L$16"}</definedName>
    <definedName name="HTML_Control" localSheetId="6" hidden="1">{"'Sheet1'!$L$16"}</definedName>
    <definedName name="HTML_Control" localSheetId="1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0" hidden="1">{"'Sheet1'!$L$16"}</definedName>
    <definedName name="huy" localSheetId="6" hidden="1">{"'Sheet1'!$L$16"}</definedName>
    <definedName name="huy" localSheetId="15" hidden="1">{"'Sheet1'!$L$16"}</definedName>
    <definedName name="huy" hidden="1">{"'Sheet1'!$L$16"}</definedName>
    <definedName name="ID_CongTrinh" localSheetId="3">IFERROR(RIGHT([3]data_chuan_16.6.2022!#REF!,5)*1,0)</definedName>
    <definedName name="ID_CongTrinh">IFERROR(RIGHT([3]data_chuan_16.6.2022!#REF!,5)*1,0)</definedName>
    <definedName name="LMU">[2]data!$T$10:$T$683</definedName>
    <definedName name="LMUlink" localSheetId="0">[3]data_chuan_16.6.2022!#REF!</definedName>
    <definedName name="LMUlink" localSheetId="3">[3]data_chuan_16.6.2022!#REF!</definedName>
    <definedName name="LMUlink">[3]data_chuan_16.6.2022!#REF!</definedName>
    <definedName name="LUA">[2]data!$J$10:$J$683</definedName>
    <definedName name="LuaLink" localSheetId="0">[3]data_chuan_16.6.2022!#REF!</definedName>
    <definedName name="LuaLink" localSheetId="3">[3]data_chuan_16.6.2022!#REF!</definedName>
    <definedName name="LuaLink">[3]data_chuan_16.6.2022!#REF!</definedName>
    <definedName name="LUC">[2]data!$K$10:$K$683</definedName>
    <definedName name="LUK">[1]data!$L$10:$L$365</definedName>
    <definedName name="Ma" localSheetId="0">OFFSET(DVHC,,5)</definedName>
    <definedName name="Ma" localSheetId="6">OFFSET(DVHC,,5)</definedName>
    <definedName name="Ma" localSheetId="15">OFFSET(DVHC,,5)</definedName>
    <definedName name="Ma">OFFSET(DVHC,,5)</definedName>
    <definedName name="MaSDD">[3]data_chuan_16.6.2022!$E$10:$E$441</definedName>
    <definedName name="MCS">[1]data!$BL$10:$BL$365</definedName>
    <definedName name="MNC">[2]data!$BD$10:$BD$683</definedName>
    <definedName name="MNClink" localSheetId="0">[3]data_chuan_16.6.2022!#REF!</definedName>
    <definedName name="MNClink" localSheetId="3">[3]data_chuan_16.6.2022!#REF!</definedName>
    <definedName name="MNClink">[3]data_chuan_16.6.2022!#REF!</definedName>
    <definedName name="MVBlink" localSheetId="0">[3]data_chuan_16.6.2022!#REF!</definedName>
    <definedName name="MVBlink" localSheetId="3">[3]data_chuan_16.6.2022!#REF!</definedName>
    <definedName name="MVBlink">[3]data_chuan_16.6.2022!#REF!</definedName>
    <definedName name="Nam" localSheetId="0">OFFSET(DVHC,,4)</definedName>
    <definedName name="Nam" localSheetId="6">OFFSET(DVHC,,4)</definedName>
    <definedName name="Nam" localSheetId="15">OFFSET(DVHC,,4)</definedName>
    <definedName name="Nam">OFFSET(DVHC,,4)</definedName>
    <definedName name="NamPhu" localSheetId="0">[3]data_chuan_16.6.2022!#REF!</definedName>
    <definedName name="NamPhu" localSheetId="3">[3]data_chuan_16.6.2022!#REF!</definedName>
    <definedName name="NamPhu" localSheetId="15">[3]data_chuan_16.6.2022!#REF!</definedName>
    <definedName name="NamPhu">[3]data_chuan_16.6.2022!#REF!</definedName>
    <definedName name="NAMThucHien">[3]data_chuan_16.6.2022!$F$10:$F$441</definedName>
    <definedName name="NCS">[1]data!$BK$10:$BK$365</definedName>
    <definedName name="NKH">[2]data!$U$10:$U$683</definedName>
    <definedName name="NKHlink" localSheetId="0">[3]data_chuan_16.6.2022!#REF!</definedName>
    <definedName name="NKHlink" localSheetId="3">[3]data_chuan_16.6.2022!#REF!</definedName>
    <definedName name="NKHlink">[3]data_chuan_16.6.2022!#REF!</definedName>
    <definedName name="NTD">[2]data!$AP$10:$AP$683</definedName>
    <definedName name="NTDlink" localSheetId="0">[3]data_chuan_16.6.2022!#REF!</definedName>
    <definedName name="NTDlink" localSheetId="3">[3]data_chuan_16.6.2022!#REF!</definedName>
    <definedName name="NTDlink">[3]data_chuan_16.6.2022!#REF!</definedName>
    <definedName name="NTS">[2]data!$S$10:$S$683</definedName>
    <definedName name="NTSlink" localSheetId="0">[3]data_chuan_16.6.2022!#REF!</definedName>
    <definedName name="NTSlink" localSheetId="3">[3]data_chuan_16.6.2022!#REF!</definedName>
    <definedName name="NTSlink">[3]data_chuan_16.6.2022!#REF!</definedName>
    <definedName name="ODT">[2]data!$AX$10:$AX$683</definedName>
    <definedName name="odtlink" localSheetId="0">[3]data_chuan_16.6.2022!#REF!</definedName>
    <definedName name="odtlink" localSheetId="3">[3]data_chuan_16.6.2022!#REF!</definedName>
    <definedName name="odtlink">[3]data_chuan_16.6.2022!#REF!</definedName>
    <definedName name="ONT">[2]data!$AW$10:$AW$683</definedName>
    <definedName name="ONTlink" localSheetId="0">[3]data_chuan_16.6.2022!#REF!</definedName>
    <definedName name="ONTlink" localSheetId="3">[3]data_chuan_16.6.2022!#REF!</definedName>
    <definedName name="ONTlink">[3]data_chuan_16.6.2022!#REF!</definedName>
    <definedName name="PNK">[2]data!$BE$10:$BE$683</definedName>
    <definedName name="PNKlink" localSheetId="0">[3]data_chuan_16.6.2022!#REF!</definedName>
    <definedName name="PNKlink" localSheetId="3">[3]data_chuan_16.6.2022!#REF!</definedName>
    <definedName name="PNKlink">[3]data_chuan_16.6.2022!#REF!</definedName>
    <definedName name="_xlnm.Print_Area" localSheetId="2">'Bieu 01'!$A$1:$K$75</definedName>
    <definedName name="_xlnm.Print_Area" localSheetId="3">'Bieu 02'!$A$1:$F$76</definedName>
    <definedName name="_xlnm.Print_Area" localSheetId="4">'Bieu 04'!$A$1:$K$72</definedName>
    <definedName name="_xlnm.Print_Area" localSheetId="5">'Bieu 17'!$A$1:$K$75</definedName>
    <definedName name="_xlnm.Print_Area" localSheetId="6">'Bieu 18'!$A$1:$K$66</definedName>
    <definedName name="_xlnm.Print_Area" localSheetId="7">'Bieu 19'!$A$1:$K$66</definedName>
    <definedName name="_xlnm.Print_Area" localSheetId="8">'Bieu 20'!$A$1:$K$37</definedName>
    <definedName name="_xlnm.Print_Area" localSheetId="9">'Bieu 24'!$E$3:$BQ$72</definedName>
    <definedName name="_xlnm.Print_Area" localSheetId="10">'Bieu 25'!$A$1:$I$136</definedName>
    <definedName name="_xlnm.Print_Area" localSheetId="11">'PB01-đã TH'!$A$1:$K$62</definedName>
    <definedName name="_xlnm.Print_Area" localSheetId="12">'PB02-Hủy bỏ'!$A$1:$K$35</definedName>
    <definedName name="_xlnm.Print_Area" localSheetId="13">'PB03-chuyểntiep'!$A$1:$I$102</definedName>
    <definedName name="_xlnm.Print_Area" localSheetId="14">'PB04-đăngkymoi'!$A$1:$I$40</definedName>
    <definedName name="_xlnm.Print_Area" localSheetId="15">'PB05-PhuhopQH'!$A$1:$L$71</definedName>
    <definedName name="_xlnm.Print_Area" localSheetId="1">'Phụ lục'!$A$1:$C$14</definedName>
    <definedName name="_xlnm.Print_Titles" localSheetId="2">'Bieu 01'!$4:$6</definedName>
    <definedName name="_xlnm.Print_Titles" localSheetId="0">'Bieu 01 (2023)'!$4:$6</definedName>
    <definedName name="_xlnm.Print_Titles" localSheetId="3">'Bieu 02'!$4:$7</definedName>
    <definedName name="_xlnm.Print_Titles" localSheetId="4">'Bieu 04'!$3:$6</definedName>
    <definedName name="_xlnm.Print_Titles" localSheetId="5">'Bieu 17'!$4:$6</definedName>
    <definedName name="_xlnm.Print_Titles" localSheetId="6">'Bieu 18'!$3:$5</definedName>
    <definedName name="_xlnm.Print_Titles" localSheetId="7">'Bieu 19'!$3:$5</definedName>
    <definedName name="_xlnm.Print_Titles" localSheetId="8">'Bieu 20'!$4:$6</definedName>
    <definedName name="_xlnm.Print_Titles" localSheetId="9">'Bieu 24'!$A:$C</definedName>
    <definedName name="_xlnm.Print_Titles" localSheetId="10">'Bieu 25'!$4:$6</definedName>
    <definedName name="_xlnm.Print_Titles" localSheetId="11">'PB01-đã TH'!$4:$6</definedName>
    <definedName name="_xlnm.Print_Titles" localSheetId="13">'PB03-chuyểntiep'!$4:$6</definedName>
    <definedName name="_xlnm.Print_Titles" localSheetId="14">'PB04-đăngkymoi'!$4:$6</definedName>
    <definedName name="_xlnm.Print_Titles" localSheetId="15">'PB05-PhuhopQH'!$3:$5</definedName>
    <definedName name="_xlnm.Print_Titles">#N/A</definedName>
    <definedName name="RDD">[2]data!$P$10:$P$683</definedName>
    <definedName name="RDDlink" localSheetId="0">[3]data_chuan_16.6.2022!#REF!</definedName>
    <definedName name="RDDlink" localSheetId="3">[3]data_chuan_16.6.2022!#REF!</definedName>
    <definedName name="RDDlink" localSheetId="15">[3]data_chuan_16.6.2022!#REF!</definedName>
    <definedName name="RDDlink">[3]data_chuan_16.6.2022!#REF!</definedName>
    <definedName name="RPH">[2]data!$O$10:$O$683</definedName>
    <definedName name="RPHlink" localSheetId="0">[3]data_chuan_16.6.2022!#REF!</definedName>
    <definedName name="RPHlink" localSheetId="3">[3]data_chuan_16.6.2022!#REF!</definedName>
    <definedName name="RPHlink" localSheetId="15">[3]data_chuan_16.6.2022!#REF!</definedName>
    <definedName name="RPHlink">[3]data_chuan_16.6.2022!#REF!</definedName>
    <definedName name="RSN">[2]data!$R$10:$R$683</definedName>
    <definedName name="RSX">[2]data!$Q$10:$Q$683</definedName>
    <definedName name="RSXlink" localSheetId="0">[3]data_chuan_16.6.2022!#REF!</definedName>
    <definedName name="RSXlink" localSheetId="3">[3]data_chuan_16.6.2022!#REF!</definedName>
    <definedName name="RSXlink" localSheetId="15">[3]data_chuan_16.6.2022!#REF!</definedName>
    <definedName name="RSXlink">[3]data_chuan_16.6.2022!#REF!</definedName>
    <definedName name="SCT">[1]data!$AN$10:$AN$365</definedName>
    <definedName name="SKC">[2]data!$AA$10:$AA$683</definedName>
    <definedName name="SKClink" localSheetId="0">[3]data_chuan_16.6.2022!#REF!</definedName>
    <definedName name="SKClink" localSheetId="3">[3]data_chuan_16.6.2022!#REF!</definedName>
    <definedName name="SKClink" localSheetId="15">[3]data_chuan_16.6.2022!#REF!</definedName>
    <definedName name="SKClink">[3]data_chuan_16.6.2022!#REF!</definedName>
    <definedName name="SKK">[2]data!$X$10:$X$683</definedName>
    <definedName name="SKKlink" localSheetId="0">[3]data_chuan_16.6.2022!#REF!</definedName>
    <definedName name="SKKlink" localSheetId="3">[3]data_chuan_16.6.2022!#REF!</definedName>
    <definedName name="SKKlink">[3]data_chuan_16.6.2022!#REF!</definedName>
    <definedName name="SKN">[2]data!$Y$10:$Y$683</definedName>
    <definedName name="SKNlink" localSheetId="0">[3]data_chuan_16.6.2022!#REF!</definedName>
    <definedName name="SKNlink" localSheetId="3">[3]data_chuan_16.6.2022!#REF!</definedName>
    <definedName name="SKNlink">[3]data_chuan_16.6.2022!#REF!</definedName>
    <definedName name="SKS">[2]data!$AB$10:$AB$683</definedName>
    <definedName name="SKSlink" localSheetId="0">[3]data_chuan_16.6.2022!#REF!</definedName>
    <definedName name="SKSlink" localSheetId="3">[3]data_chuan_16.6.2022!#REF!</definedName>
    <definedName name="SKSlink">[3]data_chuan_16.6.2022!#REF!</definedName>
    <definedName name="SKTlink" localSheetId="3">[3]data_chuan_16.6.2022!#REF!</definedName>
    <definedName name="SKTlink">[3]data_chuan_16.6.2022!#REF!</definedName>
    <definedName name="SKX">[2]data!$AC$10:$AC$683</definedName>
    <definedName name="SKXlink" localSheetId="0">[3]data_chuan_16.6.2022!#REF!</definedName>
    <definedName name="SKXlink" localSheetId="3">[3]data_chuan_16.6.2022!#REF!</definedName>
    <definedName name="SKXlink">[3]data_chuan_16.6.2022!#REF!</definedName>
    <definedName name="SON">[2]data!$BC$10:$BC$683</definedName>
    <definedName name="STT" localSheetId="0">_xlfn.IFNA(VLOOKUP(#REF!,[3]data_chuan_16.6.2022!#REF!,2,0),"STT")</definedName>
    <definedName name="STT" localSheetId="3">_xlfn.IFNA(VLOOKUP(#REF!,[3]data_chuan_16.6.2022!#REF!,2,0),"STT")</definedName>
    <definedName name="STT">_xlfn.IFNA(VLOOKUP(#REF!,[3]data_chuan_16.6.2022!#REF!,2,0),"STT")</definedName>
    <definedName name="taolink">INDIRECT([3]data_chuan_16.6.2022!$E$6&amp;"Link")</definedName>
    <definedName name="TIN">[2]data!$BB$10:$BB$683</definedName>
    <definedName name="TINlink" localSheetId="0">[3]data_chuan_16.6.2022!#REF!</definedName>
    <definedName name="TINlink" localSheetId="3">[3]data_chuan_16.6.2022!#REF!</definedName>
    <definedName name="TINlink" localSheetId="15">[3]data_chuan_16.6.2022!#REF!</definedName>
    <definedName name="TINlink">[3]data_chuan_16.6.2022!#REF!</definedName>
    <definedName name="TMD">[2]data!$Z$10:$Z$683</definedName>
    <definedName name="TMDlink" localSheetId="0">[3]data_chuan_16.6.2022!#REF!</definedName>
    <definedName name="TMDlink" localSheetId="3">[3]data_chuan_16.6.2022!#REF!</definedName>
    <definedName name="TMDlink" localSheetId="15">[3]data_chuan_16.6.2022!#REF!</definedName>
    <definedName name="TMDlink">[3]data_chuan_16.6.2022!#REF!</definedName>
    <definedName name="TON">[2]data!$AO$10:$AO$683</definedName>
    <definedName name="TONlink" localSheetId="0">[3]data_chuan_16.6.2022!#REF!</definedName>
    <definedName name="TONlink" localSheetId="3">[3]data_chuan_16.6.2022!#REF!</definedName>
    <definedName name="TONlink" localSheetId="15">[3]data_chuan_16.6.2022!#REF!</definedName>
    <definedName name="TONlink">[3]data_chuan_16.6.2022!#REF!</definedName>
    <definedName name="TSC">[2]data!$AY$10:$AY$683</definedName>
    <definedName name="TSClink" localSheetId="0">[3]data_chuan_16.6.2022!#REF!</definedName>
    <definedName name="TSClink" localSheetId="3">[3]data_chuan_16.6.2022!#REF!</definedName>
    <definedName name="TSClink" localSheetId="15">[3]data_chuan_16.6.2022!#REF!</definedName>
    <definedName name="TSClink">[3]data_chuan_16.6.2022!#REF!</definedName>
    <definedName name="thanhthao" localSheetId="0" hidden="1">{#N/A,#N/A,FALSE,"Chi tiÆt"}</definedName>
    <definedName name="thanhthao" localSheetId="6" hidden="1">{#N/A,#N/A,FALSE,"Chi tiÆt"}</definedName>
    <definedName name="thanhthao" localSheetId="15" hidden="1">{#N/A,#N/A,FALSE,"Chi tiÆt"}</definedName>
    <definedName name="thanhthao" hidden="1">{#N/A,#N/A,FALSE,"Chi tiÆt"}</definedName>
    <definedName name="wrn.chi._.tiÆt." localSheetId="0" hidden="1">{#N/A,#N/A,FALSE,"Chi tiÆt"}</definedName>
    <definedName name="wrn.chi._.tiÆt." localSheetId="6" hidden="1">{#N/A,#N/A,FALSE,"Chi tiÆt"}</definedName>
    <definedName name="wrn.chi._.tiÆt." localSheetId="15" hidden="1">{#N/A,#N/A,FALSE,"Chi tiÆt"}</definedName>
    <definedName name="wrn.chi._.tiÆt." hidden="1">{#N/A,#N/A,FALSE,"Chi tiÆt"}</definedName>
    <definedName name="z" localSheetId="0" hidden="1">{"'Sheet1'!$L$16"}</definedName>
    <definedName name="z" localSheetId="6" hidden="1">{"'Sheet1'!$L$16"}</definedName>
    <definedName name="z" localSheetId="15" hidden="1">{"'Sheet1'!$L$16"}</definedName>
    <definedName name="z" hidden="1">{"'Sheet1'!$L$16"}</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19" i="41" l="1"/>
  <c r="H18" i="41"/>
  <c r="H17" i="41"/>
  <c r="H16" i="41"/>
  <c r="H15" i="41"/>
  <c r="H10" i="41"/>
  <c r="H11" i="41"/>
  <c r="H12" i="41"/>
  <c r="H13" i="41"/>
  <c r="H9" i="41"/>
  <c r="Y14" i="38" l="1"/>
  <c r="T14" i="38"/>
  <c r="S14" i="38"/>
  <c r="N14" i="38"/>
  <c r="Y13" i="38"/>
  <c r="T13" i="38"/>
  <c r="S13" i="38"/>
  <c r="N13" i="38"/>
  <c r="Y48" i="38" l="1"/>
  <c r="T48" i="38"/>
  <c r="S48" i="38"/>
  <c r="N48" i="38"/>
  <c r="Y41" i="38"/>
  <c r="T41" i="38"/>
  <c r="S41" i="38"/>
  <c r="N41" i="38"/>
  <c r="Y25" i="38"/>
  <c r="T25" i="38"/>
  <c r="S25" i="38"/>
  <c r="N25" i="38"/>
  <c r="Y24" i="38"/>
  <c r="T24" i="38"/>
  <c r="S24" i="38"/>
  <c r="N24" i="38"/>
  <c r="AB67" i="38"/>
  <c r="AA67" i="38"/>
  <c r="Z67" i="38"/>
  <c r="Y67" i="38"/>
  <c r="W67" i="38"/>
  <c r="T67" i="38"/>
  <c r="S67" i="38"/>
  <c r="O67" i="38"/>
  <c r="N67" i="38"/>
  <c r="AB22" i="38"/>
  <c r="AA22" i="38"/>
  <c r="Z22" i="38"/>
  <c r="Y22" i="38"/>
  <c r="W22" i="38"/>
  <c r="T22" i="38"/>
  <c r="S22" i="38"/>
  <c r="O22" i="38"/>
  <c r="N22" i="38"/>
  <c r="AB7" i="38"/>
  <c r="AA7" i="38"/>
  <c r="Z7" i="38"/>
  <c r="Y7" i="38"/>
  <c r="W7" i="38"/>
  <c r="T7" i="38"/>
  <c r="S7" i="38"/>
  <c r="O7" i="38"/>
  <c r="N7" i="38"/>
  <c r="T9" i="38"/>
  <c r="Y9" i="38"/>
  <c r="S9" i="38"/>
  <c r="N9" i="38"/>
  <c r="D49" i="38"/>
  <c r="D30" i="38"/>
  <c r="F49" i="38"/>
  <c r="F30" i="38"/>
  <c r="I64" i="38" l="1"/>
  <c r="I65" i="38"/>
  <c r="C39" i="45"/>
  <c r="C38" i="45"/>
  <c r="C37" i="45"/>
  <c r="C31" i="45"/>
  <c r="C14" i="45"/>
  <c r="C94" i="44"/>
  <c r="C93" i="44"/>
  <c r="C92" i="44"/>
  <c r="C89" i="44"/>
  <c r="C81" i="44"/>
  <c r="C78" i="44"/>
  <c r="C73" i="44"/>
  <c r="C52" i="44"/>
  <c r="C44" i="44"/>
  <c r="C40" i="44"/>
  <c r="C28" i="44"/>
  <c r="C20" i="44"/>
  <c r="C17" i="44"/>
  <c r="C35" i="43"/>
  <c r="C25" i="43"/>
  <c r="C23" i="43"/>
  <c r="C21" i="43"/>
  <c r="C8" i="43"/>
  <c r="C56" i="42"/>
  <c r="C37" i="42"/>
  <c r="C26" i="42"/>
  <c r="C19" i="42"/>
  <c r="C10" i="42"/>
  <c r="C8" i="42"/>
  <c r="C119" i="41"/>
  <c r="C105" i="41"/>
  <c r="C104" i="41"/>
  <c r="C96" i="41"/>
  <c r="C92" i="41"/>
  <c r="C85" i="41"/>
  <c r="C52" i="41"/>
  <c r="C44" i="41"/>
  <c r="C43" i="41"/>
  <c r="C20" i="41"/>
  <c r="C13" i="41"/>
  <c r="C59" i="42" l="1"/>
  <c r="C102" i="44"/>
  <c r="C41" i="41"/>
  <c r="C30" i="44"/>
  <c r="C112" i="41"/>
  <c r="C9" i="43"/>
  <c r="C133" i="41"/>
  <c r="C31" i="42"/>
  <c r="C16" i="45"/>
  <c r="C45" i="42"/>
  <c r="C47" i="41"/>
  <c r="C64" i="41"/>
  <c r="C8" i="41"/>
  <c r="C60" i="44"/>
  <c r="C55" i="41"/>
  <c r="C12" i="42"/>
  <c r="C12" i="41"/>
  <c r="C54" i="42"/>
  <c r="C57" i="41"/>
  <c r="C124" i="41"/>
  <c r="C62" i="41"/>
  <c r="C121" i="41"/>
  <c r="C71" i="41"/>
  <c r="C8" i="45"/>
  <c r="C15" i="45"/>
  <c r="C127" i="41"/>
  <c r="C61" i="44"/>
  <c r="C26" i="43"/>
  <c r="C30" i="43"/>
  <c r="C11" i="43"/>
  <c r="C13" i="42"/>
  <c r="C24" i="42"/>
  <c r="C131" i="41"/>
  <c r="C89" i="41"/>
  <c r="C44" i="42"/>
  <c r="C83" i="44"/>
  <c r="C22" i="45"/>
  <c r="C67" i="41"/>
  <c r="C12" i="44"/>
  <c r="C88" i="44"/>
  <c r="C17" i="41"/>
  <c r="C27" i="41"/>
  <c r="C33" i="45"/>
  <c r="C63" i="41"/>
  <c r="C87" i="41"/>
  <c r="C129" i="41"/>
  <c r="C22" i="43"/>
  <c r="H17" i="44"/>
  <c r="C35" i="42"/>
  <c r="C40" i="42"/>
  <c r="C24" i="43"/>
  <c r="C9" i="41"/>
  <c r="C31" i="41"/>
  <c r="C22" i="42"/>
  <c r="C14" i="41"/>
  <c r="C123" i="41"/>
  <c r="C13" i="44"/>
  <c r="C49" i="44"/>
  <c r="C10" i="45"/>
  <c r="C85" i="44"/>
  <c r="C43" i="42"/>
  <c r="C9" i="42"/>
  <c r="C79" i="41"/>
  <c r="C88" i="41"/>
  <c r="C16" i="43"/>
  <c r="C36" i="44"/>
  <c r="C20" i="43"/>
  <c r="C28" i="45"/>
  <c r="C25" i="41"/>
  <c r="C39" i="41"/>
  <c r="C135" i="41"/>
  <c r="C95" i="41"/>
  <c r="C116" i="41"/>
  <c r="C86" i="44"/>
  <c r="C97" i="44"/>
  <c r="C78" i="41"/>
  <c r="C136" i="41"/>
  <c r="C55" i="42"/>
  <c r="C54" i="41"/>
  <c r="C22" i="41"/>
  <c r="C49" i="41"/>
  <c r="C38" i="42"/>
  <c r="H11" i="44"/>
  <c r="C11" i="44"/>
  <c r="C34" i="44"/>
  <c r="C70" i="44"/>
  <c r="C66" i="44"/>
  <c r="C62" i="44"/>
  <c r="C28" i="42"/>
  <c r="C35" i="45"/>
  <c r="C57" i="42"/>
  <c r="C36" i="45"/>
  <c r="C81" i="41"/>
  <c r="C20" i="42"/>
  <c r="C35" i="41"/>
  <c r="C65" i="41"/>
  <c r="C73" i="41"/>
  <c r="C15" i="41"/>
  <c r="C23" i="45"/>
  <c r="C100" i="44"/>
  <c r="C76" i="41"/>
  <c r="C17" i="43"/>
  <c r="C32" i="44"/>
  <c r="C76" i="44"/>
  <c r="C110" i="41"/>
  <c r="C48" i="41"/>
  <c r="C122" i="41"/>
  <c r="C46" i="41"/>
  <c r="C23" i="42"/>
  <c r="C69" i="44"/>
  <c r="C13" i="45"/>
  <c r="C84" i="44"/>
  <c r="C33" i="41"/>
  <c r="C86" i="41"/>
  <c r="C9" i="44"/>
  <c r="H9" i="44"/>
  <c r="C32" i="45"/>
  <c r="C20" i="45"/>
  <c r="C84" i="41"/>
  <c r="C49" i="42"/>
  <c r="C27" i="42"/>
  <c r="C53" i="42"/>
  <c r="C16" i="41"/>
  <c r="C19" i="44"/>
  <c r="C64" i="44"/>
  <c r="C29" i="45"/>
  <c r="C97" i="41"/>
  <c r="C37" i="41"/>
  <c r="C36" i="42"/>
  <c r="C14" i="44"/>
  <c r="C17" i="45"/>
  <c r="C93" i="41"/>
  <c r="H19" i="44"/>
  <c r="C82" i="44"/>
  <c r="C101" i="44"/>
  <c r="C12" i="45"/>
  <c r="C61" i="41"/>
  <c r="C108" i="41"/>
  <c r="C118" i="41"/>
  <c r="C32" i="42"/>
  <c r="C47" i="42"/>
  <c r="C68" i="44"/>
  <c r="C16" i="42"/>
  <c r="H12" i="44"/>
  <c r="H15" i="44"/>
  <c r="C23" i="41"/>
  <c r="C114" i="41"/>
  <c r="C60" i="42"/>
  <c r="C7" i="43"/>
  <c r="C62" i="42"/>
  <c r="C21" i="41"/>
  <c r="C12" i="43"/>
  <c r="C9" i="45"/>
  <c r="C11" i="41"/>
  <c r="C19" i="41"/>
  <c r="C45" i="41"/>
  <c r="C125" i="41"/>
  <c r="C15" i="43"/>
  <c r="C77" i="44"/>
  <c r="C21" i="45"/>
  <c r="C32" i="41"/>
  <c r="C51" i="41"/>
  <c r="C90" i="41"/>
  <c r="C15" i="42"/>
  <c r="C17" i="42"/>
  <c r="C111" i="41"/>
  <c r="C36" i="41"/>
  <c r="H18" i="44"/>
  <c r="C18" i="44"/>
  <c r="C34" i="41"/>
  <c r="C130" i="41"/>
  <c r="C48" i="42"/>
  <c r="C57" i="44"/>
  <c r="C24" i="45"/>
  <c r="C77" i="41"/>
  <c r="C109" i="41"/>
  <c r="C29" i="42"/>
  <c r="C10" i="44"/>
  <c r="H10" i="44"/>
  <c r="C35" i="44"/>
  <c r="C39" i="44"/>
  <c r="C28" i="41"/>
  <c r="C30" i="41"/>
  <c r="C66" i="41"/>
  <c r="C99" i="41"/>
  <c r="C43" i="44"/>
  <c r="C71" i="44"/>
  <c r="C74" i="44"/>
  <c r="C60" i="41"/>
  <c r="C113" i="41"/>
  <c r="C22" i="44"/>
  <c r="C53" i="44"/>
  <c r="C38" i="41"/>
  <c r="C23" i="44"/>
  <c r="C132" i="41"/>
  <c r="C29" i="41"/>
  <c r="C46" i="42"/>
  <c r="C56" i="44"/>
  <c r="C94" i="41"/>
  <c r="C45" i="44"/>
  <c r="C68" i="41"/>
  <c r="C75" i="41"/>
  <c r="C128" i="41"/>
  <c r="C56" i="41"/>
  <c r="C58" i="41"/>
  <c r="C82" i="41"/>
  <c r="C134" i="41"/>
  <c r="C39" i="42"/>
  <c r="C54" i="44"/>
  <c r="C50" i="41"/>
  <c r="C91" i="41"/>
  <c r="C24" i="44"/>
  <c r="C41" i="44"/>
  <c r="C70" i="41"/>
  <c r="C83" i="41"/>
  <c r="C61" i="42"/>
  <c r="C24" i="41"/>
  <c r="C69" i="41"/>
  <c r="C80" i="41"/>
  <c r="C102" i="41"/>
  <c r="C18" i="43"/>
  <c r="C72" i="44"/>
  <c r="C100" i="41"/>
  <c r="C72" i="41"/>
  <c r="C34" i="43"/>
  <c r="C120" i="41"/>
  <c r="C52" i="42"/>
  <c r="C27" i="43"/>
  <c r="C29" i="43"/>
  <c r="C106" i="41"/>
  <c r="C30" i="45"/>
  <c r="C53" i="41"/>
  <c r="C98" i="41"/>
  <c r="C33" i="42"/>
  <c r="C34" i="42"/>
  <c r="C26" i="41"/>
  <c r="C10" i="41"/>
  <c r="C18" i="41"/>
  <c r="C126" i="41"/>
  <c r="C41" i="42"/>
  <c r="C50" i="44"/>
  <c r="C10" i="43"/>
  <c r="C37" i="44"/>
  <c r="C48" i="44"/>
  <c r="C51" i="44"/>
  <c r="C32" i="43"/>
  <c r="C31" i="44"/>
  <c r="C74" i="41"/>
  <c r="C21" i="42"/>
  <c r="C28" i="43"/>
  <c r="C8" i="44"/>
  <c r="C29" i="44"/>
  <c r="C95" i="44"/>
  <c r="C40" i="41"/>
  <c r="C42" i="41"/>
  <c r="C59" i="41"/>
  <c r="C115" i="41"/>
  <c r="C117" i="41"/>
  <c r="C14" i="42"/>
  <c r="C30" i="42"/>
  <c r="H16" i="44"/>
  <c r="C38" i="44"/>
  <c r="C67" i="44"/>
  <c r="C98" i="44"/>
  <c r="C51" i="42"/>
  <c r="C13" i="43"/>
  <c r="C16" i="44"/>
  <c r="C79" i="44"/>
  <c r="C96" i="44"/>
  <c r="C18" i="42"/>
  <c r="C42" i="42"/>
  <c r="C19" i="43"/>
  <c r="C21" i="44"/>
  <c r="C46" i="44"/>
  <c r="C80" i="44"/>
  <c r="C26" i="45"/>
  <c r="C101" i="41"/>
  <c r="C11" i="42"/>
  <c r="C25" i="42"/>
  <c r="C31" i="43"/>
  <c r="C18" i="45"/>
  <c r="C34" i="45"/>
  <c r="C33" i="43"/>
  <c r="C42" i="44"/>
  <c r="C50" i="42"/>
  <c r="C58" i="42"/>
  <c r="C14" i="43"/>
  <c r="C25" i="44"/>
  <c r="C27" i="44"/>
  <c r="C33" i="44"/>
  <c r="C55" i="44"/>
  <c r="C59" i="44"/>
  <c r="C63" i="44"/>
  <c r="C65" i="44"/>
  <c r="C15" i="44"/>
  <c r="H13" i="44"/>
  <c r="C75" i="44"/>
  <c r="C87" i="44"/>
  <c r="C91" i="44"/>
  <c r="C25" i="45"/>
  <c r="C47" i="44"/>
  <c r="C19" i="45"/>
  <c r="C26" i="44"/>
  <c r="C58" i="44"/>
  <c r="C99" i="44"/>
  <c r="C40" i="45"/>
  <c r="C90" i="44"/>
  <c r="C27" i="45"/>
  <c r="B72" i="40"/>
  <c r="L4" i="40"/>
  <c r="AI4" i="40" s="1"/>
  <c r="D1" i="40"/>
  <c r="E1" i="40" s="1"/>
  <c r="F1" i="40" s="1"/>
  <c r="G1" i="40" s="1"/>
  <c r="H1" i="40" s="1"/>
  <c r="I1" i="40" s="1"/>
  <c r="J1" i="40" s="1"/>
  <c r="K1" i="40" s="1"/>
  <c r="L1" i="40" s="1"/>
  <c r="M1" i="40" s="1"/>
  <c r="N1" i="40" s="1"/>
  <c r="O1" i="40" s="1"/>
  <c r="P1" i="40" s="1"/>
  <c r="Q1" i="40" s="1"/>
  <c r="R1" i="40" s="1"/>
  <c r="S1" i="40" s="1"/>
  <c r="T1" i="40" s="1"/>
  <c r="U1" i="40" s="1"/>
  <c r="V1" i="40" s="1"/>
  <c r="W1" i="40" s="1"/>
  <c r="X1" i="40" s="1"/>
  <c r="Y1" i="40" s="1"/>
  <c r="Z1" i="40" s="1"/>
  <c r="AA1" i="40" s="1"/>
  <c r="AB1" i="40" s="1"/>
  <c r="AC1" i="40" s="1"/>
  <c r="AD1" i="40" s="1"/>
  <c r="AE1" i="40" s="1"/>
  <c r="AF1" i="40" s="1"/>
  <c r="AG1" i="40" s="1"/>
  <c r="AH1" i="40" s="1"/>
  <c r="AI1" i="40" s="1"/>
  <c r="AJ1" i="40" s="1"/>
  <c r="AK1" i="40" s="1"/>
  <c r="AL1" i="40" s="1"/>
  <c r="AM1" i="40" s="1"/>
  <c r="AN1" i="40" s="1"/>
  <c r="AO1" i="40" s="1"/>
  <c r="AP1" i="40" s="1"/>
  <c r="AQ1" i="40" s="1"/>
  <c r="AR1" i="40" s="1"/>
  <c r="AS1" i="40" s="1"/>
  <c r="AT1" i="40" s="1"/>
  <c r="AU1" i="40" s="1"/>
  <c r="AV1" i="40" s="1"/>
  <c r="AW1" i="40" s="1"/>
  <c r="AX1" i="40" s="1"/>
  <c r="AY1" i="40" s="1"/>
  <c r="AZ1" i="40" s="1"/>
  <c r="BA1" i="40" s="1"/>
  <c r="BB1" i="40" s="1"/>
  <c r="BC1" i="40" s="1"/>
  <c r="BD1" i="40" s="1"/>
  <c r="BE1" i="40" s="1"/>
  <c r="BF1" i="40" s="1"/>
  <c r="BG1" i="40" s="1"/>
  <c r="BH1" i="40" s="1"/>
  <c r="BI1" i="40" s="1"/>
  <c r="R5" i="40"/>
  <c r="AN5" i="40" s="1"/>
  <c r="I82" i="38"/>
  <c r="I81" i="38"/>
  <c r="I80" i="38"/>
  <c r="I79" i="38"/>
  <c r="I78" i="38"/>
  <c r="I77" i="38"/>
  <c r="I76" i="38"/>
  <c r="I75" i="38"/>
  <c r="I74" i="38"/>
  <c r="I73" i="38"/>
  <c r="I72" i="38"/>
  <c r="I71" i="38"/>
  <c r="I70" i="38"/>
  <c r="I69" i="38"/>
  <c r="K68" i="38"/>
  <c r="I67" i="38"/>
  <c r="I66" i="38"/>
  <c r="I63" i="38"/>
  <c r="I62" i="38"/>
  <c r="I61" i="38"/>
  <c r="I60" i="38"/>
  <c r="I59" i="38"/>
  <c r="I58" i="38"/>
  <c r="I57" i="38"/>
  <c r="I56" i="38"/>
  <c r="I55" i="38"/>
  <c r="I54" i="38"/>
  <c r="I53" i="38"/>
  <c r="I52" i="38"/>
  <c r="I51" i="38"/>
  <c r="I50" i="38"/>
  <c r="I49" i="38"/>
  <c r="J49" i="38" s="1"/>
  <c r="I47" i="38"/>
  <c r="I46" i="38"/>
  <c r="I45" i="38"/>
  <c r="I44" i="38"/>
  <c r="I43" i="38"/>
  <c r="I42" i="38"/>
  <c r="I40" i="38"/>
  <c r="I39" i="38"/>
  <c r="I38" i="38"/>
  <c r="I37" i="38"/>
  <c r="I36" i="38"/>
  <c r="I35" i="38"/>
  <c r="I34" i="38"/>
  <c r="I33" i="38"/>
  <c r="I32" i="38"/>
  <c r="I31" i="38"/>
  <c r="I30" i="38"/>
  <c r="I28" i="38"/>
  <c r="I27" i="38"/>
  <c r="I26" i="38"/>
  <c r="I25" i="38"/>
  <c r="Q25" i="38" s="1"/>
  <c r="I24" i="38"/>
  <c r="Q24" i="38" s="1"/>
  <c r="I23" i="38"/>
  <c r="I22" i="38"/>
  <c r="Q22" i="38" s="1"/>
  <c r="I21" i="38"/>
  <c r="I20" i="38"/>
  <c r="I19" i="38"/>
  <c r="I18" i="38"/>
  <c r="I17" i="38"/>
  <c r="I16" i="38"/>
  <c r="I15" i="38"/>
  <c r="I14" i="38"/>
  <c r="Q14" i="38" s="1"/>
  <c r="I13" i="38"/>
  <c r="Q13" i="38" s="1"/>
  <c r="I12" i="38"/>
  <c r="I10" i="38"/>
  <c r="I9" i="38"/>
  <c r="Q9" i="38" s="1"/>
  <c r="I8" i="38"/>
  <c r="I7" i="38"/>
  <c r="Q7" i="38" s="1"/>
  <c r="D65" i="2"/>
  <c r="F64" i="36"/>
  <c r="D66" i="19"/>
  <c r="J64" i="36"/>
  <c r="F49" i="36"/>
  <c r="M50" i="36"/>
  <c r="M31" i="36"/>
  <c r="D24" i="36"/>
  <c r="M24" i="36" s="1"/>
  <c r="M9" i="36"/>
  <c r="F6" i="36"/>
  <c r="G6" i="36" s="1"/>
  <c r="H6" i="36" s="1"/>
  <c r="I6" i="36" s="1"/>
  <c r="J6" i="36" s="1"/>
  <c r="K6" i="36" s="1"/>
  <c r="I68" i="38" l="1"/>
  <c r="Q67" i="38"/>
  <c r="J23" i="38"/>
  <c r="K8" i="36"/>
  <c r="H30" i="38"/>
  <c r="M30" i="38" s="1"/>
  <c r="H77" i="38"/>
  <c r="M77" i="38" s="1"/>
  <c r="I6" i="38"/>
  <c r="J77" i="38"/>
  <c r="I29" i="38"/>
  <c r="L49" i="36"/>
  <c r="I41" i="38"/>
  <c r="Q41" i="38" s="1"/>
  <c r="I48" i="38"/>
  <c r="Q48" i="38" s="1"/>
  <c r="L77" i="38"/>
  <c r="J79" i="38"/>
  <c r="L75" i="38"/>
  <c r="H8" i="38"/>
  <c r="M8" i="38" s="1"/>
  <c r="K11" i="38"/>
  <c r="K29" i="38"/>
  <c r="L79" i="38"/>
  <c r="L80" i="38"/>
  <c r="L81" i="38"/>
  <c r="L82" i="38"/>
  <c r="K6" i="38"/>
  <c r="L72" i="38"/>
  <c r="L73" i="38"/>
  <c r="L74" i="38"/>
  <c r="K64" i="36"/>
  <c r="G64" i="36"/>
  <c r="L8" i="38"/>
  <c r="L68" i="36"/>
  <c r="I64" i="36"/>
  <c r="L30" i="38"/>
  <c r="E64" i="36"/>
  <c r="H64" i="36"/>
  <c r="K41" i="38"/>
  <c r="J73" i="38"/>
  <c r="J81" i="38"/>
  <c r="K48" i="38"/>
  <c r="J75" i="38"/>
  <c r="L76" i="38"/>
  <c r="H79" i="38"/>
  <c r="M79" i="38" s="1"/>
  <c r="L78" i="38"/>
  <c r="H81" i="38"/>
  <c r="M81" i="38" s="1"/>
  <c r="BK1" i="40"/>
  <c r="BL1" i="40" s="1"/>
  <c r="BM1" i="40" s="1"/>
  <c r="BN1" i="40" s="1"/>
  <c r="BO1" i="40" s="1"/>
  <c r="BP1" i="40" s="1"/>
  <c r="BQ1" i="40" s="1"/>
  <c r="L49" i="38"/>
  <c r="H49" i="38"/>
  <c r="M49" i="38" s="1"/>
  <c r="L23" i="38"/>
  <c r="H23" i="38"/>
  <c r="M23" i="38" s="1"/>
  <c r="I11" i="38"/>
  <c r="J72" i="38"/>
  <c r="H73" i="38"/>
  <c r="M73" i="38" s="1"/>
  <c r="J74" i="38"/>
  <c r="H75" i="38"/>
  <c r="M75" i="38" s="1"/>
  <c r="J76" i="38"/>
  <c r="J78" i="38"/>
  <c r="J80" i="38"/>
  <c r="J82" i="38"/>
  <c r="J8" i="38"/>
  <c r="J30" i="38"/>
  <c r="H72" i="38"/>
  <c r="M72" i="38" s="1"/>
  <c r="H74" i="38"/>
  <c r="M74" i="38" s="1"/>
  <c r="H76" i="38"/>
  <c r="M76" i="38" s="1"/>
  <c r="H78" i="38"/>
  <c r="M78" i="38" s="1"/>
  <c r="H80" i="38"/>
  <c r="M80" i="38" s="1"/>
  <c r="H82" i="38"/>
  <c r="M82" i="38" s="1"/>
  <c r="D56" i="36"/>
  <c r="D56" i="2" s="1"/>
  <c r="H49" i="36"/>
  <c r="I30" i="36"/>
  <c r="K49" i="36"/>
  <c r="D66" i="36"/>
  <c r="L42" i="36"/>
  <c r="H68" i="36"/>
  <c r="D27" i="36"/>
  <c r="D43" i="36"/>
  <c r="D45" i="36"/>
  <c r="G49" i="36"/>
  <c r="D53" i="36"/>
  <c r="D61" i="36"/>
  <c r="D71" i="36"/>
  <c r="M71" i="36" s="1"/>
  <c r="L8" i="36"/>
  <c r="D12" i="36"/>
  <c r="D29" i="36"/>
  <c r="D37" i="36"/>
  <c r="I42" i="36"/>
  <c r="D18" i="36"/>
  <c r="D20" i="36"/>
  <c r="D22" i="36"/>
  <c r="K30" i="36"/>
  <c r="D38" i="36"/>
  <c r="J42" i="36"/>
  <c r="F42" i="36"/>
  <c r="G8" i="36"/>
  <c r="D11" i="36"/>
  <c r="F8" i="36"/>
  <c r="J8" i="36"/>
  <c r="D15" i="36"/>
  <c r="D17" i="36"/>
  <c r="D19" i="36"/>
  <c r="D21" i="36"/>
  <c r="D32" i="36"/>
  <c r="D33" i="36"/>
  <c r="H30" i="36"/>
  <c r="L30" i="36"/>
  <c r="L23" i="36" s="1"/>
  <c r="D40" i="36"/>
  <c r="D41" i="36"/>
  <c r="G42" i="36"/>
  <c r="K42" i="36"/>
  <c r="D47" i="36"/>
  <c r="D48" i="36"/>
  <c r="I49" i="36"/>
  <c r="D55" i="36"/>
  <c r="D58" i="36"/>
  <c r="D63" i="36"/>
  <c r="E68" i="36"/>
  <c r="I68" i="36"/>
  <c r="D69" i="36"/>
  <c r="H8" i="36"/>
  <c r="D25" i="36"/>
  <c r="M25" i="36" s="1"/>
  <c r="E8" i="36"/>
  <c r="I8" i="36"/>
  <c r="D14" i="36"/>
  <c r="D16" i="36"/>
  <c r="G30" i="36"/>
  <c r="D39" i="36"/>
  <c r="D46" i="36"/>
  <c r="D26" i="36"/>
  <c r="I23" i="36"/>
  <c r="D28" i="36"/>
  <c r="E30" i="36"/>
  <c r="F30" i="36"/>
  <c r="J30" i="36"/>
  <c r="D34" i="36"/>
  <c r="D35" i="36"/>
  <c r="H42" i="36"/>
  <c r="E49" i="36"/>
  <c r="J49" i="36"/>
  <c r="D52" i="36"/>
  <c r="D57" i="36"/>
  <c r="D60" i="36"/>
  <c r="D67" i="36"/>
  <c r="F68" i="36"/>
  <c r="J68" i="36"/>
  <c r="D70" i="36"/>
  <c r="D73" i="36"/>
  <c r="D36" i="36"/>
  <c r="D44" i="36"/>
  <c r="D51" i="36"/>
  <c r="D54" i="36"/>
  <c r="D59" i="36"/>
  <c r="D62" i="36"/>
  <c r="G68" i="36"/>
  <c r="K68" i="36"/>
  <c r="D72" i="36"/>
  <c r="M32" i="36"/>
  <c r="M43" i="36"/>
  <c r="M51" i="36"/>
  <c r="D10" i="36"/>
  <c r="D13" i="36"/>
  <c r="E42" i="36"/>
  <c r="D57" i="19" l="1"/>
  <c r="D30" i="36"/>
  <c r="D30" i="2" s="1"/>
  <c r="M56" i="36"/>
  <c r="L7" i="36"/>
  <c r="D64" i="36"/>
  <c r="E23" i="36"/>
  <c r="D42" i="36"/>
  <c r="D43" i="19" s="1"/>
  <c r="D66" i="2"/>
  <c r="D67" i="19"/>
  <c r="M66" i="36"/>
  <c r="F23" i="36"/>
  <c r="F7" i="36" s="1"/>
  <c r="M60" i="36"/>
  <c r="D61" i="19"/>
  <c r="D60" i="2"/>
  <c r="M28" i="36"/>
  <c r="D28" i="2"/>
  <c r="D29" i="19"/>
  <c r="M26" i="36"/>
  <c r="D26" i="2"/>
  <c r="D27" i="19"/>
  <c r="G23" i="36"/>
  <c r="M14" i="36"/>
  <c r="D14" i="2"/>
  <c r="D15" i="19"/>
  <c r="M55" i="36"/>
  <c r="D56" i="19"/>
  <c r="D55" i="2"/>
  <c r="M47" i="36"/>
  <c r="D47" i="2"/>
  <c r="D48" i="19"/>
  <c r="M41" i="36"/>
  <c r="D42" i="19"/>
  <c r="D41" i="2"/>
  <c r="D32" i="2"/>
  <c r="D33" i="19"/>
  <c r="K23" i="36"/>
  <c r="M20" i="36"/>
  <c r="D20" i="2"/>
  <c r="D21" i="19"/>
  <c r="M37" i="36"/>
  <c r="D37" i="2"/>
  <c r="D38" i="19"/>
  <c r="M12" i="36"/>
  <c r="D12" i="2"/>
  <c r="D13" i="19"/>
  <c r="M36" i="36"/>
  <c r="D36" i="2"/>
  <c r="D37" i="19"/>
  <c r="M70" i="36"/>
  <c r="D70" i="19"/>
  <c r="D69" i="2"/>
  <c r="M67" i="36"/>
  <c r="D67" i="2"/>
  <c r="D68" i="19"/>
  <c r="M52" i="36"/>
  <c r="D53" i="19"/>
  <c r="D52" i="2"/>
  <c r="M35" i="36"/>
  <c r="D35" i="2"/>
  <c r="D36" i="19"/>
  <c r="J23" i="36"/>
  <c r="D10" i="2"/>
  <c r="D11" i="19"/>
  <c r="M59" i="36"/>
  <c r="D60" i="19"/>
  <c r="D59" i="2"/>
  <c r="M44" i="36"/>
  <c r="D44" i="2"/>
  <c r="D45" i="19"/>
  <c r="M34" i="36"/>
  <c r="D35" i="19"/>
  <c r="D34" i="2"/>
  <c r="M46" i="36"/>
  <c r="D47" i="19"/>
  <c r="D46" i="2"/>
  <c r="M69" i="36"/>
  <c r="M63" i="36"/>
  <c r="D64" i="19"/>
  <c r="D63" i="2"/>
  <c r="M21" i="36"/>
  <c r="D21" i="2"/>
  <c r="D22" i="19"/>
  <c r="M17" i="36"/>
  <c r="D17" i="2"/>
  <c r="D18" i="19"/>
  <c r="M11" i="36"/>
  <c r="D12" i="19"/>
  <c r="D11" i="2"/>
  <c r="M61" i="36"/>
  <c r="D62" i="2"/>
  <c r="D63" i="19"/>
  <c r="D43" i="2"/>
  <c r="D44" i="19"/>
  <c r="E7" i="36"/>
  <c r="M30" i="36"/>
  <c r="D31" i="19"/>
  <c r="M62" i="36"/>
  <c r="D61" i="2"/>
  <c r="D62" i="19"/>
  <c r="M13" i="36"/>
  <c r="D13" i="2"/>
  <c r="D14" i="19"/>
  <c r="M72" i="36"/>
  <c r="D72" i="19"/>
  <c r="D52" i="19"/>
  <c r="D51" i="2"/>
  <c r="D49" i="36"/>
  <c r="D68" i="36"/>
  <c r="M54" i="36"/>
  <c r="D54" i="2"/>
  <c r="D55" i="19"/>
  <c r="M73" i="36"/>
  <c r="D73" i="19"/>
  <c r="M57" i="36"/>
  <c r="D57" i="2"/>
  <c r="D58" i="19"/>
  <c r="M39" i="36"/>
  <c r="D39" i="2"/>
  <c r="D40" i="19"/>
  <c r="M16" i="36"/>
  <c r="D16" i="19"/>
  <c r="D15" i="2"/>
  <c r="I7" i="36"/>
  <c r="D26" i="19"/>
  <c r="D25" i="2"/>
  <c r="M58" i="36"/>
  <c r="D59" i="19"/>
  <c r="D58" i="2"/>
  <c r="M48" i="36"/>
  <c r="D48" i="2"/>
  <c r="D49" i="19"/>
  <c r="M40" i="36"/>
  <c r="D40" i="2"/>
  <c r="D41" i="19"/>
  <c r="M33" i="36"/>
  <c r="D34" i="19"/>
  <c r="D33" i="2"/>
  <c r="M22" i="36"/>
  <c r="D23" i="19"/>
  <c r="D22" i="2"/>
  <c r="M18" i="36"/>
  <c r="D18" i="2"/>
  <c r="D19" i="19"/>
  <c r="M29" i="36"/>
  <c r="D30" i="19"/>
  <c r="D29" i="2"/>
  <c r="H23" i="36"/>
  <c r="M19" i="36"/>
  <c r="D19" i="2"/>
  <c r="D20" i="19"/>
  <c r="M15" i="36"/>
  <c r="D16" i="2"/>
  <c r="D17" i="19"/>
  <c r="M38" i="36"/>
  <c r="D39" i="19"/>
  <c r="D38" i="2"/>
  <c r="D71" i="19"/>
  <c r="M53" i="36"/>
  <c r="D53" i="2"/>
  <c r="D54" i="19"/>
  <c r="M45" i="36"/>
  <c r="D45" i="2"/>
  <c r="D46" i="19"/>
  <c r="M27" i="36"/>
  <c r="D27" i="2"/>
  <c r="D28" i="19"/>
  <c r="D8" i="36"/>
  <c r="M10" i="36"/>
  <c r="M42" i="36" l="1"/>
  <c r="D42" i="2"/>
  <c r="D64" i="2"/>
  <c r="D65" i="19"/>
  <c r="D23" i="36"/>
  <c r="H7" i="36"/>
  <c r="D8" i="2"/>
  <c r="D9" i="19"/>
  <c r="M68" i="36"/>
  <c r="D68" i="2"/>
  <c r="M73" i="2" s="1"/>
  <c r="D69" i="19"/>
  <c r="M49" i="36"/>
  <c r="D50" i="19"/>
  <c r="D49" i="2"/>
  <c r="K7" i="36"/>
  <c r="M23" i="36"/>
  <c r="D23" i="2"/>
  <c r="D24" i="19"/>
  <c r="J7" i="36"/>
  <c r="G7" i="36"/>
  <c r="D7" i="36"/>
  <c r="M7" i="36" s="1"/>
  <c r="M8" i="36"/>
  <c r="N12" i="2" l="1"/>
  <c r="O12" i="2" s="1"/>
  <c r="N42" i="2" l="1"/>
  <c r="O42" i="2" s="1"/>
  <c r="E51" i="19" l="1"/>
  <c r="F51" i="19" s="1"/>
  <c r="E32" i="19"/>
  <c r="F32" i="19" s="1"/>
  <c r="E25" i="19"/>
  <c r="F25" i="19" s="1"/>
  <c r="E10" i="19"/>
  <c r="F10" i="19" s="1"/>
  <c r="D8" i="19" l="1"/>
  <c r="J70" i="2"/>
  <c r="J71" i="2"/>
  <c r="J72" i="2"/>
  <c r="K70" i="2" l="1"/>
  <c r="K72" i="2"/>
  <c r="K71" i="2"/>
  <c r="D7" i="2"/>
  <c r="N23" i="2" l="1"/>
  <c r="O23" i="2" s="1"/>
  <c r="N13" i="2"/>
  <c r="O13" i="2" s="1"/>
  <c r="N68" i="2"/>
  <c r="O68" i="2" s="1"/>
  <c r="N14" i="2"/>
  <c r="O14" i="2" s="1"/>
  <c r="N19" i="2"/>
  <c r="O19" i="2" s="1"/>
  <c r="N69" i="2" l="1"/>
  <c r="O69" i="2" s="1"/>
  <c r="D66" i="12" l="1"/>
  <c r="M50" i="5" l="1"/>
  <c r="M31" i="5"/>
  <c r="M24" i="5"/>
  <c r="M9" i="5"/>
  <c r="F6" i="1" l="1"/>
  <c r="G6" i="1" s="1"/>
  <c r="H6" i="1" s="1"/>
  <c r="I6" i="1" s="1"/>
  <c r="J6" i="1" s="1"/>
  <c r="K6" i="1" s="1"/>
  <c r="D21" i="6"/>
  <c r="D8" i="6"/>
  <c r="F50" i="2"/>
  <c r="F31" i="2"/>
  <c r="F24" i="2"/>
  <c r="F9" i="2"/>
  <c r="I9" i="2" l="1"/>
  <c r="G50" i="2"/>
  <c r="I50" i="2"/>
  <c r="G31" i="2"/>
  <c r="I31" i="2"/>
  <c r="G24" i="2"/>
  <c r="I24" i="2"/>
  <c r="G9" i="2"/>
  <c r="J50" i="2" l="1"/>
  <c r="J24" i="2"/>
  <c r="K24" i="2" s="1"/>
  <c r="J31" i="2"/>
  <c r="J9" i="2"/>
  <c r="L31" i="2" l="1"/>
  <c r="L24" i="2"/>
  <c r="K9" i="2"/>
  <c r="L50" i="2"/>
  <c r="K50" i="2"/>
  <c r="K31" i="2"/>
  <c r="D24" i="1" l="1"/>
  <c r="K22" i="12" l="1"/>
  <c r="J22" i="12" l="1"/>
  <c r="H22" i="12" l="1"/>
  <c r="F22" i="12" l="1"/>
  <c r="E22" i="12" l="1"/>
  <c r="G22" i="12" l="1"/>
  <c r="D36" i="12" l="1"/>
  <c r="D52" i="12"/>
  <c r="D38" i="12"/>
  <c r="D44" i="12"/>
  <c r="D40" i="12"/>
  <c r="D53" i="12"/>
  <c r="D47" i="12" l="1"/>
  <c r="D45" i="12"/>
  <c r="D46" i="12"/>
  <c r="D64" i="12"/>
  <c r="D43" i="12"/>
  <c r="D56" i="12" l="1"/>
  <c r="D61" i="12"/>
  <c r="D32" i="12"/>
  <c r="D25" i="12"/>
  <c r="D50" i="12"/>
  <c r="D26" i="12"/>
  <c r="D34" i="12"/>
  <c r="D59" i="12"/>
  <c r="D39" i="12"/>
  <c r="D51" i="12"/>
  <c r="D62" i="12"/>
  <c r="D15" i="12"/>
  <c r="D65" i="12"/>
  <c r="D57" i="12"/>
  <c r="D42" i="12"/>
  <c r="D41" i="12" s="1"/>
  <c r="D55" i="12"/>
  <c r="D20" i="12"/>
  <c r="D10" i="12"/>
  <c r="D21" i="12"/>
  <c r="D58" i="12"/>
  <c r="D33" i="12"/>
  <c r="D16" i="12"/>
  <c r="D27" i="12"/>
  <c r="D35" i="12"/>
  <c r="D12" i="12"/>
  <c r="D31" i="12"/>
  <c r="D60" i="12"/>
  <c r="D28" i="12"/>
  <c r="D63" i="12" l="1"/>
  <c r="D24" i="12" l="1"/>
  <c r="D11" i="12" l="1"/>
  <c r="D37" i="12" l="1"/>
  <c r="D29" i="12" s="1"/>
  <c r="D54" i="12"/>
  <c r="D48" i="12" s="1"/>
  <c r="D18" i="12"/>
  <c r="D19" i="12"/>
  <c r="D17" i="12"/>
  <c r="D22" i="12" l="1"/>
  <c r="D14" i="12"/>
  <c r="I22" i="12" l="1"/>
  <c r="J7" i="12" l="1"/>
  <c r="K7" i="12"/>
  <c r="D9" i="12" l="1"/>
  <c r="E7" i="12" l="1"/>
  <c r="G7" i="12"/>
  <c r="H7" i="12"/>
  <c r="I7" i="12" l="1"/>
  <c r="F7" i="12" l="1"/>
  <c r="D13" i="12" l="1"/>
  <c r="D7" i="12" s="1"/>
  <c r="L67" i="38" l="1"/>
  <c r="H67" i="38"/>
  <c r="M67" i="38" s="1"/>
  <c r="J67" i="38"/>
  <c r="U67" i="38" s="1"/>
  <c r="AC67" i="38" l="1"/>
  <c r="AD67" i="38" s="1"/>
  <c r="J7" i="38"/>
  <c r="U7" i="38" s="1"/>
  <c r="H7" i="38"/>
  <c r="L7" i="38"/>
  <c r="AC7" i="38" l="1"/>
  <c r="AD7" i="38" s="1"/>
  <c r="M7" i="38"/>
  <c r="D6" i="38"/>
  <c r="E73" i="38" l="1"/>
  <c r="E49" i="38"/>
  <c r="E75" i="38"/>
  <c r="E23" i="38"/>
  <c r="E82" i="38"/>
  <c r="E74" i="38"/>
  <c r="E77" i="38"/>
  <c r="E78" i="38"/>
  <c r="E81" i="38"/>
  <c r="E30" i="38"/>
  <c r="E79" i="38"/>
  <c r="E8" i="38"/>
  <c r="E80" i="38"/>
  <c r="E72" i="38"/>
  <c r="E76" i="38"/>
  <c r="E71" i="38"/>
  <c r="E70" i="38"/>
  <c r="E69" i="38"/>
  <c r="E67" i="38"/>
  <c r="E7" i="38"/>
  <c r="E22" i="38"/>
  <c r="E6" i="38" l="1"/>
  <c r="L22" i="38"/>
  <c r="J22" i="38"/>
  <c r="U22" i="38" s="1"/>
  <c r="F6" i="38"/>
  <c r="H22" i="38"/>
  <c r="AC22" i="38" l="1"/>
  <c r="AD22" i="38" s="1"/>
  <c r="G22" i="38"/>
  <c r="M22" i="38"/>
  <c r="M6" i="38" s="1"/>
  <c r="H6" i="38"/>
  <c r="G30" i="38"/>
  <c r="G23" i="38"/>
  <c r="G72" i="38"/>
  <c r="G8" i="38"/>
  <c r="G75" i="38"/>
  <c r="G80" i="38"/>
  <c r="G79" i="38"/>
  <c r="J6" i="38"/>
  <c r="G76" i="38"/>
  <c r="L6" i="38"/>
  <c r="G82" i="38"/>
  <c r="G49" i="38"/>
  <c r="G81" i="38"/>
  <c r="G73" i="38"/>
  <c r="G78" i="38"/>
  <c r="G77" i="38"/>
  <c r="G74" i="38"/>
  <c r="G67" i="38"/>
  <c r="G7" i="38"/>
  <c r="G6" i="38" l="1"/>
  <c r="D14" i="13" l="1"/>
  <c r="D25" i="6" l="1"/>
  <c r="D26" i="6"/>
  <c r="D24" i="6"/>
  <c r="D29" i="6"/>
  <c r="D23" i="6"/>
  <c r="D47" i="13" l="1"/>
  <c r="D19" i="13"/>
  <c r="D25" i="13"/>
  <c r="D18" i="13"/>
  <c r="D63" i="13"/>
  <c r="D64" i="13"/>
  <c r="D65" i="13"/>
  <c r="D11" i="13"/>
  <c r="D54" i="13"/>
  <c r="D36" i="13"/>
  <c r="D15" i="13"/>
  <c r="D61" i="13"/>
  <c r="D52" i="13"/>
  <c r="D55" i="13"/>
  <c r="D33" i="6"/>
  <c r="D35" i="13"/>
  <c r="D40" i="13"/>
  <c r="D30" i="6"/>
  <c r="D24" i="13"/>
  <c r="D38" i="13"/>
  <c r="D21" i="13"/>
  <c r="D31" i="13"/>
  <c r="D16" i="6"/>
  <c r="D51" i="13"/>
  <c r="D27" i="13"/>
  <c r="D32" i="13"/>
  <c r="D13" i="6"/>
  <c r="D44" i="13"/>
  <c r="D10" i="13"/>
  <c r="D42" i="13"/>
  <c r="D37" i="13"/>
  <c r="D26" i="13"/>
  <c r="D59" i="13"/>
  <c r="D33" i="13"/>
  <c r="D18" i="6"/>
  <c r="D62" i="13"/>
  <c r="D45" i="13"/>
  <c r="D9" i="13"/>
  <c r="D14" i="6"/>
  <c r="D15" i="6"/>
  <c r="D46" i="13"/>
  <c r="D20" i="13"/>
  <c r="D16" i="13"/>
  <c r="D57" i="13"/>
  <c r="D60" i="13"/>
  <c r="D53" i="13"/>
  <c r="D50" i="13"/>
  <c r="D19" i="6"/>
  <c r="D17" i="13"/>
  <c r="D43" i="13"/>
  <c r="D28" i="13"/>
  <c r="D66" i="13"/>
  <c r="D13" i="13"/>
  <c r="D17" i="6"/>
  <c r="D56" i="13"/>
  <c r="D34" i="13"/>
  <c r="D58" i="13"/>
  <c r="D12" i="13"/>
  <c r="D12" i="6"/>
  <c r="D27" i="6"/>
  <c r="D39" i="13"/>
  <c r="D29" i="13" l="1"/>
  <c r="D32" i="6"/>
  <c r="D10" i="6"/>
  <c r="D31" i="6"/>
  <c r="D7" i="13"/>
  <c r="D48" i="13"/>
  <c r="D41" i="13"/>
  <c r="D22" i="13" l="1"/>
  <c r="D28" i="6"/>
  <c r="D22" i="6" l="1"/>
  <c r="D20" i="6" l="1"/>
  <c r="D9" i="6" l="1"/>
  <c r="D11" i="6" l="1"/>
  <c r="D7" i="6" l="1"/>
  <c r="L7" i="1" l="1"/>
  <c r="L7" i="5" l="1"/>
  <c r="G64" i="1" l="1"/>
  <c r="G68" i="1" l="1"/>
  <c r="G68" i="5" l="1"/>
  <c r="G30" i="1" l="1"/>
  <c r="G42" i="1"/>
  <c r="G30" i="5" l="1"/>
  <c r="G8" i="1" l="1"/>
  <c r="G49" i="1"/>
  <c r="G42" i="5"/>
  <c r="G23" i="1" l="1"/>
  <c r="G49" i="5"/>
  <c r="G23" i="5" s="1"/>
  <c r="G8" i="5"/>
  <c r="G7" i="1" l="1"/>
  <c r="G7" i="5"/>
  <c r="H64" i="1" l="1"/>
  <c r="H68" i="1" l="1"/>
  <c r="H68" i="5" l="1"/>
  <c r="H42" i="1" l="1"/>
  <c r="H30" i="1"/>
  <c r="H42" i="5" l="1"/>
  <c r="H30" i="5"/>
  <c r="H8" i="1" l="1"/>
  <c r="H49" i="1" l="1"/>
  <c r="H8" i="5"/>
  <c r="H23" i="1" l="1"/>
  <c r="H49" i="5"/>
  <c r="H23" i="5" s="1"/>
  <c r="H7" i="5" s="1"/>
  <c r="H7" i="1" l="1"/>
  <c r="I64" i="1" l="1"/>
  <c r="I68" i="1" l="1"/>
  <c r="I68" i="5" l="1"/>
  <c r="I42" i="1" l="1"/>
  <c r="I30" i="1"/>
  <c r="I30" i="5" l="1"/>
  <c r="I49" i="1" l="1"/>
  <c r="I8" i="1"/>
  <c r="I42" i="5"/>
  <c r="I23" i="1" l="1"/>
  <c r="I49" i="5"/>
  <c r="I23" i="5" s="1"/>
  <c r="I8" i="5" l="1"/>
  <c r="I7" i="5" s="1"/>
  <c r="I7" i="1"/>
  <c r="J64" i="1" l="1"/>
  <c r="J68" i="1" l="1"/>
  <c r="J68" i="5" l="1"/>
  <c r="J30" i="1" l="1"/>
  <c r="J30" i="5" l="1"/>
  <c r="J49" i="1" l="1"/>
  <c r="J8" i="1" l="1"/>
  <c r="J42" i="1"/>
  <c r="J23" i="1" l="1"/>
  <c r="J49" i="5"/>
  <c r="J42" i="5"/>
  <c r="J23" i="5" s="1"/>
  <c r="J8" i="5"/>
  <c r="J7" i="1" l="1"/>
  <c r="J7" i="5"/>
  <c r="E64" i="1" l="1"/>
  <c r="E68" i="1" l="1"/>
  <c r="E68" i="5" l="1"/>
  <c r="E30" i="1" l="1"/>
  <c r="E42" i="1"/>
  <c r="E49" i="1" l="1"/>
  <c r="E30" i="5" l="1"/>
  <c r="E49" i="5" l="1"/>
  <c r="E42" i="5"/>
  <c r="E23" i="1" l="1"/>
  <c r="E8" i="1" l="1"/>
  <c r="E7" i="1" l="1"/>
  <c r="E8" i="5" l="1"/>
  <c r="E23" i="5"/>
  <c r="E7" i="5" l="1"/>
  <c r="F64" i="1" l="1"/>
  <c r="F68" i="1" l="1"/>
  <c r="F30" i="1" l="1"/>
  <c r="F68" i="5"/>
  <c r="F30" i="5" l="1"/>
  <c r="F42" i="1" l="1"/>
  <c r="F8" i="1"/>
  <c r="F49" i="1"/>
  <c r="F23" i="1" l="1"/>
  <c r="F42" i="5"/>
  <c r="F8" i="5"/>
  <c r="F7" i="1" l="1"/>
  <c r="F49" i="5"/>
  <c r="F23" i="5" s="1"/>
  <c r="F7" i="5" s="1"/>
  <c r="D11" i="1" l="1"/>
  <c r="D10" i="38" s="1"/>
  <c r="E10" i="38" s="1"/>
  <c r="F11" i="2" l="1"/>
  <c r="E12" i="19"/>
  <c r="F12" i="19" s="1"/>
  <c r="D11" i="5"/>
  <c r="F10" i="38" s="1"/>
  <c r="L10" i="38" l="1"/>
  <c r="H10" i="38"/>
  <c r="M10" i="38" s="1"/>
  <c r="J10" i="38"/>
  <c r="G10" i="38"/>
  <c r="M11" i="5"/>
  <c r="I11" i="2"/>
  <c r="G11" i="2"/>
  <c r="J11" i="2" l="1"/>
  <c r="K11" i="2" l="1"/>
  <c r="L11" i="2"/>
  <c r="D71" i="1" l="1"/>
  <c r="D72" i="1"/>
  <c r="F72" i="2" l="1"/>
  <c r="E73" i="19"/>
  <c r="F73" i="19" s="1"/>
  <c r="F71" i="2"/>
  <c r="E72" i="19"/>
  <c r="F72" i="19" s="1"/>
  <c r="D71" i="5"/>
  <c r="F70" i="38" s="1"/>
  <c r="D72" i="5"/>
  <c r="F71" i="38" s="1"/>
  <c r="L71" i="38" l="1"/>
  <c r="H71" i="38"/>
  <c r="M71" i="38" s="1"/>
  <c r="J71" i="38"/>
  <c r="G71" i="38"/>
  <c r="L70" i="38"/>
  <c r="J70" i="38"/>
  <c r="H70" i="38"/>
  <c r="M70" i="38" s="1"/>
  <c r="G70" i="38"/>
  <c r="D63" i="1"/>
  <c r="D62" i="38" s="1"/>
  <c r="E62" i="38" s="1"/>
  <c r="D35" i="1"/>
  <c r="D34" i="38" s="1"/>
  <c r="E34" i="38" s="1"/>
  <c r="D27" i="1"/>
  <c r="D26" i="38" s="1"/>
  <c r="E26" i="38" s="1"/>
  <c r="D48" i="1"/>
  <c r="D47" i="38" s="1"/>
  <c r="E47" i="38" s="1"/>
  <c r="D32" i="1"/>
  <c r="D31" i="38" s="1"/>
  <c r="E31" i="38" s="1"/>
  <c r="G71" i="2"/>
  <c r="L71" i="2"/>
  <c r="H71" i="2"/>
  <c r="D58" i="1"/>
  <c r="D57" i="38" s="1"/>
  <c r="E57" i="38" s="1"/>
  <c r="D40" i="1"/>
  <c r="D39" i="38" s="1"/>
  <c r="E39" i="38" s="1"/>
  <c r="D44" i="1"/>
  <c r="D43" i="38" s="1"/>
  <c r="E43" i="38" s="1"/>
  <c r="M71" i="5"/>
  <c r="D34" i="1"/>
  <c r="D33" i="38" s="1"/>
  <c r="E33" i="38" s="1"/>
  <c r="D12" i="1"/>
  <c r="D11" i="38" s="1"/>
  <c r="E11" i="38" s="1"/>
  <c r="H72" i="2"/>
  <c r="L72" i="2"/>
  <c r="G72" i="2"/>
  <c r="D66" i="1"/>
  <c r="D65" i="38" s="1"/>
  <c r="E65" i="38" s="1"/>
  <c r="D47" i="1"/>
  <c r="D46" i="38" s="1"/>
  <c r="E46" i="38" s="1"/>
  <c r="D57" i="1"/>
  <c r="D56" i="38" s="1"/>
  <c r="E56" i="38" s="1"/>
  <c r="M72" i="5"/>
  <c r="E35" i="19" l="1"/>
  <c r="F35" i="19" s="1"/>
  <c r="F34" i="2"/>
  <c r="D56" i="1"/>
  <c r="D55" i="38" s="1"/>
  <c r="E55" i="38" s="1"/>
  <c r="F12" i="2"/>
  <c r="E13" i="19"/>
  <c r="F13" i="19" s="1"/>
  <c r="D36" i="1"/>
  <c r="D35" i="38" s="1"/>
  <c r="E35" i="38" s="1"/>
  <c r="F57" i="2"/>
  <c r="E58" i="19"/>
  <c r="F58" i="19" s="1"/>
  <c r="F48" i="2"/>
  <c r="E49" i="19"/>
  <c r="F49" i="19" s="1"/>
  <c r="E45" i="19"/>
  <c r="F45" i="19" s="1"/>
  <c r="F44" i="2"/>
  <c r="E28" i="19"/>
  <c r="F28" i="19" s="1"/>
  <c r="F27" i="2"/>
  <c r="D59" i="1"/>
  <c r="D58" i="38" s="1"/>
  <c r="E58" i="38" s="1"/>
  <c r="E48" i="19"/>
  <c r="F48" i="19" s="1"/>
  <c r="F47" i="2"/>
  <c r="K64" i="1"/>
  <c r="D65" i="1"/>
  <c r="D64" i="38" s="1"/>
  <c r="E64" i="38" s="1"/>
  <c r="F32" i="2"/>
  <c r="E33" i="19"/>
  <c r="F33" i="19" s="1"/>
  <c r="D18" i="1"/>
  <c r="D17" i="38" s="1"/>
  <c r="E17" i="38" s="1"/>
  <c r="E41" i="19"/>
  <c r="F41" i="19" s="1"/>
  <c r="F40" i="2"/>
  <c r="F35" i="2"/>
  <c r="E36" i="19"/>
  <c r="F36" i="19" s="1"/>
  <c r="F66" i="2"/>
  <c r="E67" i="19"/>
  <c r="F67" i="19" s="1"/>
  <c r="D37" i="1"/>
  <c r="D36" i="38" s="1"/>
  <c r="E36" i="38" s="1"/>
  <c r="F58" i="2"/>
  <c r="E59" i="19"/>
  <c r="F59" i="19" s="1"/>
  <c r="F63" i="2"/>
  <c r="E64" i="19"/>
  <c r="F64" i="19" s="1"/>
  <c r="D33" i="1"/>
  <c r="D32" i="38" s="1"/>
  <c r="E32" i="38" s="1"/>
  <c r="D43" i="1"/>
  <c r="D42" i="38" s="1"/>
  <c r="E42" i="38" s="1"/>
  <c r="D44" i="5"/>
  <c r="F43" i="38" s="1"/>
  <c r="D27" i="5"/>
  <c r="F26" i="38" s="1"/>
  <c r="D34" i="5"/>
  <c r="F33" i="38" s="1"/>
  <c r="D66" i="5"/>
  <c r="F65" i="38" s="1"/>
  <c r="D63" i="5"/>
  <c r="F62" i="38" s="1"/>
  <c r="D40" i="5"/>
  <c r="F39" i="38" s="1"/>
  <c r="D47" i="5"/>
  <c r="F46" i="38" s="1"/>
  <c r="D48" i="5"/>
  <c r="F47" i="38" s="1"/>
  <c r="D35" i="5"/>
  <c r="F34" i="38" s="1"/>
  <c r="D58" i="5"/>
  <c r="F57" i="38" s="1"/>
  <c r="D57" i="5"/>
  <c r="F56" i="38" s="1"/>
  <c r="D12" i="5"/>
  <c r="F11" i="38" s="1"/>
  <c r="J47" i="38" l="1"/>
  <c r="H47" i="38"/>
  <c r="M47" i="38" s="1"/>
  <c r="L47" i="38"/>
  <c r="G47" i="38"/>
  <c r="H57" i="38"/>
  <c r="M57" i="38" s="1"/>
  <c r="L57" i="38"/>
  <c r="J57" i="38"/>
  <c r="G57" i="38"/>
  <c r="J46" i="38"/>
  <c r="H46" i="38"/>
  <c r="M46" i="38" s="1"/>
  <c r="L46" i="38"/>
  <c r="G46" i="38"/>
  <c r="J39" i="38"/>
  <c r="L39" i="38"/>
  <c r="H39" i="38"/>
  <c r="M39" i="38" s="1"/>
  <c r="G39" i="38"/>
  <c r="J43" i="38"/>
  <c r="L43" i="38"/>
  <c r="H43" i="38"/>
  <c r="M43" i="38" s="1"/>
  <c r="G43" i="38"/>
  <c r="H11" i="38"/>
  <c r="M11" i="38" s="1"/>
  <c r="J11" i="38"/>
  <c r="L11" i="38"/>
  <c r="G11" i="38"/>
  <c r="H62" i="38"/>
  <c r="M62" i="38" s="1"/>
  <c r="L62" i="38"/>
  <c r="J62" i="38"/>
  <c r="G62" i="38"/>
  <c r="H65" i="38"/>
  <c r="M65" i="38" s="1"/>
  <c r="J65" i="38"/>
  <c r="L65" i="38"/>
  <c r="G65" i="38"/>
  <c r="J26" i="38"/>
  <c r="H26" i="38"/>
  <c r="M26" i="38" s="1"/>
  <c r="L26" i="38"/>
  <c r="G26" i="38"/>
  <c r="H56" i="38"/>
  <c r="M56" i="38" s="1"/>
  <c r="L56" i="38"/>
  <c r="J56" i="38"/>
  <c r="G56" i="38"/>
  <c r="H34" i="38"/>
  <c r="M34" i="38" s="1"/>
  <c r="J34" i="38"/>
  <c r="L34" i="38"/>
  <c r="G34" i="38"/>
  <c r="J33" i="38"/>
  <c r="H33" i="38"/>
  <c r="M33" i="38" s="1"/>
  <c r="L33" i="38"/>
  <c r="G33" i="38"/>
  <c r="M12" i="5"/>
  <c r="F56" i="2"/>
  <c r="E57" i="19"/>
  <c r="F57" i="19" s="1"/>
  <c r="D64" i="1"/>
  <c r="D63" i="38" s="1"/>
  <c r="E63" i="38" s="1"/>
  <c r="H47" i="2"/>
  <c r="G47" i="2"/>
  <c r="I47" i="2"/>
  <c r="I12" i="2"/>
  <c r="G12" i="2"/>
  <c r="D32" i="5"/>
  <c r="F31" i="38" s="1"/>
  <c r="E34" i="19"/>
  <c r="F34" i="19" s="1"/>
  <c r="F33" i="2"/>
  <c r="M27" i="5"/>
  <c r="E38" i="19"/>
  <c r="F38" i="19" s="1"/>
  <c r="F37" i="2"/>
  <c r="I63" i="2"/>
  <c r="H63" i="2"/>
  <c r="G63" i="2"/>
  <c r="I66" i="2"/>
  <c r="G66" i="2"/>
  <c r="H66" i="2"/>
  <c r="F18" i="2"/>
  <c r="E19" i="19"/>
  <c r="F19" i="19" s="1"/>
  <c r="I34" i="2"/>
  <c r="G34" i="2"/>
  <c r="M44" i="5"/>
  <c r="G27" i="2"/>
  <c r="I27" i="2"/>
  <c r="M47" i="5"/>
  <c r="I44" i="2"/>
  <c r="G44" i="2"/>
  <c r="M63" i="5"/>
  <c r="M34" i="5"/>
  <c r="F65" i="2"/>
  <c r="E66" i="19"/>
  <c r="F66" i="19" s="1"/>
  <c r="I35" i="2"/>
  <c r="G35" i="2"/>
  <c r="E60" i="19"/>
  <c r="F60" i="19" s="1"/>
  <c r="F59" i="2"/>
  <c r="M48" i="5"/>
  <c r="M57" i="5"/>
  <c r="M66" i="5"/>
  <c r="I58" i="2"/>
  <c r="G58" i="2"/>
  <c r="H58" i="2"/>
  <c r="H57" i="2"/>
  <c r="G57" i="2"/>
  <c r="I57" i="2"/>
  <c r="G48" i="2"/>
  <c r="I48" i="2"/>
  <c r="M40" i="5"/>
  <c r="M58" i="5"/>
  <c r="F36" i="2"/>
  <c r="E37" i="19"/>
  <c r="F37" i="19" s="1"/>
  <c r="M35" i="5"/>
  <c r="F43" i="2"/>
  <c r="E44" i="19"/>
  <c r="F44" i="19" s="1"/>
  <c r="I40" i="2"/>
  <c r="G40" i="2"/>
  <c r="I32" i="2"/>
  <c r="G32" i="2"/>
  <c r="D65" i="5"/>
  <c r="F64" i="38" s="1"/>
  <c r="D59" i="5"/>
  <c r="F58" i="38" s="1"/>
  <c r="D18" i="5"/>
  <c r="F17" i="38" s="1"/>
  <c r="D56" i="5"/>
  <c r="F55" i="38" s="1"/>
  <c r="D37" i="5"/>
  <c r="F36" i="38" s="1"/>
  <c r="D36" i="5"/>
  <c r="F35" i="38" s="1"/>
  <c r="D64" i="5"/>
  <c r="F63" i="38" s="1"/>
  <c r="D33" i="5"/>
  <c r="F32" i="38" s="1"/>
  <c r="L63" i="38" l="1"/>
  <c r="J63" i="38"/>
  <c r="H63" i="38"/>
  <c r="M63" i="38" s="1"/>
  <c r="G63" i="38"/>
  <c r="H31" i="38"/>
  <c r="M31" i="38" s="1"/>
  <c r="L31" i="38"/>
  <c r="J31" i="38"/>
  <c r="G31" i="38"/>
  <c r="H36" i="38"/>
  <c r="M36" i="38" s="1"/>
  <c r="J36" i="38"/>
  <c r="L36" i="38"/>
  <c r="G36" i="38"/>
  <c r="J35" i="38"/>
  <c r="H35" i="38"/>
  <c r="M35" i="38" s="1"/>
  <c r="L35" i="38"/>
  <c r="G35" i="38"/>
  <c r="L58" i="38"/>
  <c r="J58" i="38"/>
  <c r="H58" i="38"/>
  <c r="M58" i="38" s="1"/>
  <c r="G58" i="38"/>
  <c r="H64" i="38"/>
  <c r="M64" i="38" s="1"/>
  <c r="L64" i="38"/>
  <c r="J64" i="38"/>
  <c r="G64" i="38"/>
  <c r="J55" i="38"/>
  <c r="H55" i="38"/>
  <c r="M55" i="38" s="1"/>
  <c r="L55" i="38"/>
  <c r="G55" i="38"/>
  <c r="L32" i="38"/>
  <c r="J32" i="38"/>
  <c r="H32" i="38"/>
  <c r="M32" i="38" s="1"/>
  <c r="G32" i="38"/>
  <c r="J17" i="38"/>
  <c r="H17" i="38"/>
  <c r="M17" i="38" s="1"/>
  <c r="L17" i="38"/>
  <c r="G17" i="38"/>
  <c r="M64" i="5"/>
  <c r="M56" i="5"/>
  <c r="J34" i="2"/>
  <c r="K34" i="2" s="1"/>
  <c r="M32" i="5"/>
  <c r="M18" i="5"/>
  <c r="J57" i="2"/>
  <c r="K57" i="2"/>
  <c r="J12" i="2"/>
  <c r="K12" i="2" s="1"/>
  <c r="J66" i="2"/>
  <c r="K66" i="2" s="1"/>
  <c r="F64" i="2"/>
  <c r="E65" i="19"/>
  <c r="F65" i="19" s="1"/>
  <c r="G65" i="2"/>
  <c r="I65" i="2"/>
  <c r="G59" i="2"/>
  <c r="H59" i="2"/>
  <c r="I59" i="2"/>
  <c r="G56" i="2"/>
  <c r="H56" i="2"/>
  <c r="I56" i="2"/>
  <c r="G33" i="2"/>
  <c r="I33" i="2"/>
  <c r="G36" i="2"/>
  <c r="I36" i="2"/>
  <c r="J35" i="2"/>
  <c r="I37" i="2"/>
  <c r="G37" i="2"/>
  <c r="J47" i="2"/>
  <c r="K47" i="2" s="1"/>
  <c r="H27" i="2"/>
  <c r="D43" i="5"/>
  <c r="F42" i="38" s="1"/>
  <c r="H32" i="2"/>
  <c r="J32" i="2"/>
  <c r="K32" i="2" s="1"/>
  <c r="J58" i="2"/>
  <c r="I18" i="2"/>
  <c r="G18" i="2"/>
  <c r="M65" i="5"/>
  <c r="G43" i="2"/>
  <c r="I43" i="2"/>
  <c r="J48" i="2"/>
  <c r="K48" i="2" s="1"/>
  <c r="M36" i="5"/>
  <c r="M59" i="5"/>
  <c r="J63" i="2"/>
  <c r="K63" i="2" s="1"/>
  <c r="M37" i="5"/>
  <c r="M33" i="5"/>
  <c r="H34" i="2"/>
  <c r="H35" i="2"/>
  <c r="J27" i="2"/>
  <c r="K27" i="2" s="1"/>
  <c r="H12" i="2"/>
  <c r="J40" i="2"/>
  <c r="K40" i="2" s="1"/>
  <c r="J44" i="2"/>
  <c r="H42" i="38" l="1"/>
  <c r="M42" i="38" s="1"/>
  <c r="L42" i="38"/>
  <c r="J42" i="38"/>
  <c r="G42" i="38"/>
  <c r="J43" i="2"/>
  <c r="K43" i="2"/>
  <c r="J56" i="2"/>
  <c r="K56" i="2"/>
  <c r="L63" i="2"/>
  <c r="J33" i="2"/>
  <c r="K33" i="2"/>
  <c r="I64" i="2"/>
  <c r="G64" i="2"/>
  <c r="H64" i="2"/>
  <c r="L44" i="2"/>
  <c r="L48" i="2"/>
  <c r="L27" i="2"/>
  <c r="L35" i="2"/>
  <c r="K35" i="2"/>
  <c r="J59" i="2"/>
  <c r="K59" i="2" s="1"/>
  <c r="L12" i="2"/>
  <c r="L58" i="2"/>
  <c r="J65" i="2"/>
  <c r="K65" i="2" s="1"/>
  <c r="H18" i="2"/>
  <c r="L57" i="2"/>
  <c r="L40" i="2"/>
  <c r="M43" i="5"/>
  <c r="L34" i="2"/>
  <c r="L47" i="2"/>
  <c r="J36" i="2"/>
  <c r="K36" i="2"/>
  <c r="L66" i="2"/>
  <c r="K58" i="2"/>
  <c r="L32" i="2"/>
  <c r="K44" i="2"/>
  <c r="J18" i="2"/>
  <c r="K18" i="2" s="1"/>
  <c r="J37" i="2"/>
  <c r="K37" i="2" s="1"/>
  <c r="H36" i="2"/>
  <c r="J64" i="2" l="1"/>
  <c r="K64" i="2"/>
  <c r="L59" i="2"/>
  <c r="L18" i="2"/>
  <c r="L36" i="2"/>
  <c r="L33" i="2"/>
  <c r="L43" i="2"/>
  <c r="L56" i="2"/>
  <c r="L37" i="2"/>
  <c r="L65" i="2"/>
  <c r="L64" i="2" l="1"/>
  <c r="D69" i="1" l="1"/>
  <c r="D68" i="38" s="1"/>
  <c r="E68" i="38" s="1"/>
  <c r="F69" i="2" l="1"/>
  <c r="E70" i="19"/>
  <c r="F70" i="19" s="1"/>
  <c r="D69" i="5" l="1"/>
  <c r="F68" i="38" s="1"/>
  <c r="H69" i="2"/>
  <c r="G69" i="2"/>
  <c r="I69" i="2"/>
  <c r="J68" i="38" l="1"/>
  <c r="H68" i="38"/>
  <c r="M68" i="38" s="1"/>
  <c r="L68" i="38"/>
  <c r="G68" i="38"/>
  <c r="D70" i="1"/>
  <c r="K68" i="1"/>
  <c r="J69" i="2"/>
  <c r="K69" i="2" s="1"/>
  <c r="M69" i="5"/>
  <c r="D39" i="1" l="1"/>
  <c r="D38" i="38" s="1"/>
  <c r="E38" i="38" s="1"/>
  <c r="L69" i="2"/>
  <c r="D46" i="1"/>
  <c r="D45" i="38" s="1"/>
  <c r="E45" i="38" s="1"/>
  <c r="D53" i="1"/>
  <c r="D52" i="38" s="1"/>
  <c r="E52" i="38" s="1"/>
  <c r="D41" i="1"/>
  <c r="D40" i="38" s="1"/>
  <c r="E40" i="38" s="1"/>
  <c r="D26" i="1"/>
  <c r="D25" i="38" s="1"/>
  <c r="D61" i="1"/>
  <c r="D61" i="38" s="1"/>
  <c r="E61" i="38" s="1"/>
  <c r="E71" i="19"/>
  <c r="F71" i="19" s="1"/>
  <c r="F70" i="2"/>
  <c r="D68" i="1"/>
  <c r="D55" i="1"/>
  <c r="D54" i="38" s="1"/>
  <c r="E54" i="38" s="1"/>
  <c r="O25" i="38" l="1"/>
  <c r="E25" i="38"/>
  <c r="D54" i="1"/>
  <c r="D53" i="38" s="1"/>
  <c r="E53" i="38" s="1"/>
  <c r="E69" i="19"/>
  <c r="F69" i="19" s="1"/>
  <c r="F68" i="2"/>
  <c r="E62" i="19"/>
  <c r="F62" i="19" s="1"/>
  <c r="F61" i="2"/>
  <c r="F53" i="2"/>
  <c r="E54" i="19"/>
  <c r="F54" i="19" s="1"/>
  <c r="E47" i="19"/>
  <c r="F47" i="19" s="1"/>
  <c r="F46" i="2"/>
  <c r="D45" i="1"/>
  <c r="D44" i="38" s="1"/>
  <c r="E44" i="38" s="1"/>
  <c r="K42" i="1"/>
  <c r="D60" i="1"/>
  <c r="D59" i="38" s="1"/>
  <c r="E59" i="38" s="1"/>
  <c r="L70" i="2"/>
  <c r="G70" i="2"/>
  <c r="H70" i="2"/>
  <c r="D38" i="1"/>
  <c r="D37" i="38" s="1"/>
  <c r="E37" i="38" s="1"/>
  <c r="K30" i="1"/>
  <c r="E56" i="19"/>
  <c r="F56" i="19" s="1"/>
  <c r="F55" i="2"/>
  <c r="E27" i="19"/>
  <c r="F27" i="19" s="1"/>
  <c r="F26" i="2"/>
  <c r="F41" i="2"/>
  <c r="E42" i="19"/>
  <c r="F42" i="19" s="1"/>
  <c r="D70" i="5"/>
  <c r="F69" i="38" s="1"/>
  <c r="K68" i="5"/>
  <c r="E40" i="19"/>
  <c r="F40" i="19" s="1"/>
  <c r="F39" i="2"/>
  <c r="D55" i="5"/>
  <c r="F54" i="38" s="1"/>
  <c r="D41" i="5"/>
  <c r="F40" i="38" s="1"/>
  <c r="D39" i="5"/>
  <c r="F38" i="38" s="1"/>
  <c r="D53" i="5"/>
  <c r="F52" i="38" s="1"/>
  <c r="L40" i="38" l="1"/>
  <c r="J40" i="38"/>
  <c r="H40" i="38"/>
  <c r="M40" i="38" s="1"/>
  <c r="G40" i="38"/>
  <c r="L54" i="38"/>
  <c r="H54" i="38"/>
  <c r="M54" i="38" s="1"/>
  <c r="J54" i="38"/>
  <c r="G54" i="38"/>
  <c r="H38" i="38"/>
  <c r="M38" i="38" s="1"/>
  <c r="L38" i="38"/>
  <c r="J38" i="38"/>
  <c r="G38" i="38"/>
  <c r="L69" i="38"/>
  <c r="J69" i="38"/>
  <c r="H69" i="38"/>
  <c r="M69" i="38" s="1"/>
  <c r="G69" i="38"/>
  <c r="L52" i="38"/>
  <c r="H52" i="38"/>
  <c r="M52" i="38" s="1"/>
  <c r="J52" i="38"/>
  <c r="G52" i="38"/>
  <c r="I68" i="2"/>
  <c r="H68" i="2"/>
  <c r="G68" i="2"/>
  <c r="E55" i="19"/>
  <c r="F55" i="19" s="1"/>
  <c r="F54" i="2"/>
  <c r="M70" i="5"/>
  <c r="D68" i="5"/>
  <c r="G46" i="2"/>
  <c r="I46" i="2"/>
  <c r="M55" i="5"/>
  <c r="M41" i="5"/>
  <c r="F38" i="2"/>
  <c r="E39" i="19"/>
  <c r="F39" i="19" s="1"/>
  <c r="D30" i="1"/>
  <c r="D29" i="38" s="1"/>
  <c r="E29" i="38" s="1"/>
  <c r="E46" i="19"/>
  <c r="F46" i="19" s="1"/>
  <c r="F45" i="2"/>
  <c r="D42" i="1"/>
  <c r="D41" i="38" s="1"/>
  <c r="M39" i="5"/>
  <c r="G53" i="2"/>
  <c r="I53" i="2"/>
  <c r="I55" i="2"/>
  <c r="G55" i="2"/>
  <c r="E61" i="19"/>
  <c r="F61" i="19" s="1"/>
  <c r="F60" i="2"/>
  <c r="G41" i="2"/>
  <c r="I41" i="2"/>
  <c r="I39" i="2"/>
  <c r="G39" i="2"/>
  <c r="M53" i="5"/>
  <c r="G26" i="2"/>
  <c r="I26" i="2"/>
  <c r="G61" i="2"/>
  <c r="H61" i="2"/>
  <c r="I61" i="2"/>
  <c r="D60" i="5"/>
  <c r="F59" i="38" s="1"/>
  <c r="J59" i="38" l="1"/>
  <c r="H59" i="38"/>
  <c r="M59" i="38" s="1"/>
  <c r="L59" i="38"/>
  <c r="G59" i="38"/>
  <c r="O41" i="38"/>
  <c r="E41" i="38"/>
  <c r="D45" i="5"/>
  <c r="F44" i="38" s="1"/>
  <c r="J26" i="2"/>
  <c r="J39" i="2"/>
  <c r="K39" i="2"/>
  <c r="J41" i="2"/>
  <c r="K41" i="2" s="1"/>
  <c r="I54" i="2"/>
  <c r="G54" i="2"/>
  <c r="H26" i="2"/>
  <c r="J46" i="2"/>
  <c r="I38" i="2"/>
  <c r="G38" i="2"/>
  <c r="H60" i="2"/>
  <c r="G60" i="2"/>
  <c r="I60" i="2"/>
  <c r="F42" i="2"/>
  <c r="E43" i="19"/>
  <c r="F43" i="19" s="1"/>
  <c r="H46" i="2"/>
  <c r="I45" i="2"/>
  <c r="G45" i="2"/>
  <c r="D38" i="5"/>
  <c r="F37" i="38" s="1"/>
  <c r="K30" i="5"/>
  <c r="J61" i="2"/>
  <c r="K61" i="2" s="1"/>
  <c r="J55" i="2"/>
  <c r="K55" i="2" s="1"/>
  <c r="M68" i="5"/>
  <c r="M60" i="5"/>
  <c r="J53" i="2"/>
  <c r="F30" i="2"/>
  <c r="E31" i="19"/>
  <c r="F31" i="19" s="1"/>
  <c r="J68" i="2"/>
  <c r="K68" i="2" s="1"/>
  <c r="J37" i="38" l="1"/>
  <c r="L37" i="38"/>
  <c r="H37" i="38"/>
  <c r="M37" i="38" s="1"/>
  <c r="G37" i="38"/>
  <c r="L44" i="38"/>
  <c r="J44" i="38"/>
  <c r="H44" i="38"/>
  <c r="M44" i="38" s="1"/>
  <c r="G44" i="38"/>
  <c r="J54" i="2"/>
  <c r="K54" i="2"/>
  <c r="G30" i="2"/>
  <c r="I30" i="2"/>
  <c r="L41" i="2"/>
  <c r="J60" i="2"/>
  <c r="K60" i="2" s="1"/>
  <c r="K26" i="2"/>
  <c r="L26" i="2"/>
  <c r="K53" i="2"/>
  <c r="L53" i="2"/>
  <c r="J45" i="2"/>
  <c r="K45" i="2" s="1"/>
  <c r="L55" i="2"/>
  <c r="J38" i="2"/>
  <c r="K38" i="2" s="1"/>
  <c r="M45" i="5"/>
  <c r="M38" i="5"/>
  <c r="D30" i="5"/>
  <c r="F29" i="38" s="1"/>
  <c r="L46" i="2"/>
  <c r="L68" i="2"/>
  <c r="L61" i="2"/>
  <c r="I42" i="2"/>
  <c r="G42" i="2"/>
  <c r="K46" i="2"/>
  <c r="L39" i="2"/>
  <c r="J29" i="38" l="1"/>
  <c r="L29" i="38"/>
  <c r="H29" i="38"/>
  <c r="M29" i="38" s="1"/>
  <c r="G29" i="38"/>
  <c r="L38" i="2"/>
  <c r="H42" i="2"/>
  <c r="J30" i="2"/>
  <c r="K30" i="2" s="1"/>
  <c r="D13" i="1"/>
  <c r="D12" i="38" s="1"/>
  <c r="E12" i="38" s="1"/>
  <c r="L60" i="2"/>
  <c r="H30" i="2"/>
  <c r="J42" i="2"/>
  <c r="K42" i="2" s="1"/>
  <c r="L45" i="2"/>
  <c r="L54" i="2"/>
  <c r="M30" i="5"/>
  <c r="E14" i="19" l="1"/>
  <c r="F14" i="19" s="1"/>
  <c r="F13" i="2"/>
  <c r="L42" i="2"/>
  <c r="L30" i="2"/>
  <c r="D13" i="5"/>
  <c r="F12" i="38" s="1"/>
  <c r="H12" i="38" l="1"/>
  <c r="M12" i="38" s="1"/>
  <c r="L12" i="38"/>
  <c r="J12" i="38"/>
  <c r="G12" i="38"/>
  <c r="M13" i="5"/>
  <c r="G13" i="2"/>
  <c r="I13" i="2"/>
  <c r="J13" i="2" l="1"/>
  <c r="K13" i="2" s="1"/>
  <c r="H13" i="2"/>
  <c r="D21" i="1"/>
  <c r="D20" i="38" s="1"/>
  <c r="E20" i="38" s="1"/>
  <c r="F21" i="2" l="1"/>
  <c r="E22" i="19"/>
  <c r="F22" i="19" s="1"/>
  <c r="L13" i="2"/>
  <c r="D21" i="5"/>
  <c r="F20" i="38" s="1"/>
  <c r="H20" i="38" l="1"/>
  <c r="M20" i="38" s="1"/>
  <c r="L20" i="38"/>
  <c r="J20" i="38"/>
  <c r="G20" i="38"/>
  <c r="M21" i="5"/>
  <c r="I21" i="2"/>
  <c r="G21" i="2"/>
  <c r="J21" i="2" l="1"/>
  <c r="K21" i="2" s="1"/>
  <c r="D22" i="1"/>
  <c r="D21" i="38" s="1"/>
  <c r="E21" i="38" s="1"/>
  <c r="E23" i="19" l="1"/>
  <c r="F23" i="19" s="1"/>
  <c r="F22" i="2"/>
  <c r="L21" i="2"/>
  <c r="D22" i="5"/>
  <c r="F21" i="38" s="1"/>
  <c r="J21" i="38" l="1"/>
  <c r="L21" i="38"/>
  <c r="H21" i="38"/>
  <c r="M21" i="38" s="1"/>
  <c r="G21" i="38"/>
  <c r="D20" i="1"/>
  <c r="D19" i="38" s="1"/>
  <c r="E19" i="38" s="1"/>
  <c r="G22" i="2"/>
  <c r="I22" i="2"/>
  <c r="M22" i="5"/>
  <c r="J22" i="2" l="1"/>
  <c r="K22" i="2"/>
  <c r="F20" i="2"/>
  <c r="E21" i="19"/>
  <c r="F21" i="19" s="1"/>
  <c r="D20" i="5"/>
  <c r="F19" i="38" s="1"/>
  <c r="J19" i="38" l="1"/>
  <c r="L19" i="38"/>
  <c r="H19" i="38"/>
  <c r="M19" i="38" s="1"/>
  <c r="G19" i="38"/>
  <c r="M20" i="5"/>
  <c r="L22" i="2"/>
  <c r="I20" i="2"/>
  <c r="G20" i="2"/>
  <c r="D17" i="1"/>
  <c r="D16" i="38" s="1"/>
  <c r="E16" i="38" s="1"/>
  <c r="E18" i="19" l="1"/>
  <c r="F18" i="19" s="1"/>
  <c r="F17" i="2"/>
  <c r="J20" i="2"/>
  <c r="K20" i="2" s="1"/>
  <c r="D17" i="5"/>
  <c r="F16" i="38" s="1"/>
  <c r="H16" i="38" l="1"/>
  <c r="M16" i="38" s="1"/>
  <c r="L16" i="38"/>
  <c r="J16" i="38"/>
  <c r="G16" i="38"/>
  <c r="D16" i="1"/>
  <c r="D14" i="38" s="1"/>
  <c r="M17" i="5"/>
  <c r="G17" i="2"/>
  <c r="I17" i="2"/>
  <c r="L20" i="2"/>
  <c r="O14" i="38" l="1"/>
  <c r="E14" i="38"/>
  <c r="H17" i="2"/>
  <c r="J17" i="2"/>
  <c r="K17" i="2" s="1"/>
  <c r="F16" i="2"/>
  <c r="E17" i="19"/>
  <c r="F17" i="19" s="1"/>
  <c r="D16" i="5"/>
  <c r="F14" i="38" s="1"/>
  <c r="Z14" i="38" l="1"/>
  <c r="L14" i="38"/>
  <c r="W14" i="38" s="1"/>
  <c r="J14" i="38"/>
  <c r="U14" i="38" s="1"/>
  <c r="H14" i="38"/>
  <c r="G14" i="38"/>
  <c r="M16" i="5"/>
  <c r="G16" i="2"/>
  <c r="I16" i="2"/>
  <c r="L17" i="2"/>
  <c r="M14" i="38" l="1"/>
  <c r="AB14" i="38"/>
  <c r="AA14" i="38"/>
  <c r="AC14" i="38" s="1"/>
  <c r="H16" i="2"/>
  <c r="D15" i="1"/>
  <c r="D15" i="38" s="1"/>
  <c r="E15" i="38" s="1"/>
  <c r="J16" i="2"/>
  <c r="K16" i="2" s="1"/>
  <c r="AD14" i="38" l="1"/>
  <c r="L16" i="2"/>
  <c r="F15" i="2"/>
  <c r="E16" i="19"/>
  <c r="F16" i="19" s="1"/>
  <c r="D15" i="5"/>
  <c r="F15" i="38" s="1"/>
  <c r="J15" i="38" l="1"/>
  <c r="H15" i="38"/>
  <c r="M15" i="38" s="1"/>
  <c r="L15" i="38"/>
  <c r="G15" i="38"/>
  <c r="D62" i="1"/>
  <c r="D60" i="38" s="1"/>
  <c r="E60" i="38" s="1"/>
  <c r="G15" i="2"/>
  <c r="I15" i="2"/>
  <c r="M15" i="5"/>
  <c r="J15" i="2" l="1"/>
  <c r="K15" i="2"/>
  <c r="F62" i="2"/>
  <c r="E63" i="19"/>
  <c r="F63" i="19" s="1"/>
  <c r="D62" i="5"/>
  <c r="F60" i="38" s="1"/>
  <c r="L60" i="38" l="1"/>
  <c r="J60" i="38"/>
  <c r="H60" i="38"/>
  <c r="M60" i="38" s="1"/>
  <c r="G60" i="38"/>
  <c r="M62" i="5"/>
  <c r="L15" i="2"/>
  <c r="G62" i="2"/>
  <c r="I62" i="2"/>
  <c r="H62" i="2"/>
  <c r="J62" i="2" l="1"/>
  <c r="K62" i="2" s="1"/>
  <c r="L62" i="2" l="1"/>
  <c r="D67" i="1" l="1"/>
  <c r="D66" i="38" s="1"/>
  <c r="E66" i="38" s="1"/>
  <c r="F67" i="2" l="1"/>
  <c r="E68" i="19"/>
  <c r="F68" i="19" s="1"/>
  <c r="D67" i="5"/>
  <c r="F66" i="38" s="1"/>
  <c r="L66" i="38" l="1"/>
  <c r="H66" i="38"/>
  <c r="M66" i="38" s="1"/>
  <c r="J66" i="38"/>
  <c r="G66" i="38"/>
  <c r="M67" i="5"/>
  <c r="G67" i="2"/>
  <c r="I67" i="2"/>
  <c r="J67" i="2" l="1"/>
  <c r="K67" i="2"/>
  <c r="L67" i="2" l="1"/>
  <c r="D29" i="1" l="1"/>
  <c r="D28" i="38" s="1"/>
  <c r="E28" i="38" s="1"/>
  <c r="E30" i="19" l="1"/>
  <c r="F30" i="19" s="1"/>
  <c r="F29" i="2"/>
  <c r="D28" i="1"/>
  <c r="D27" i="38" s="1"/>
  <c r="E27" i="38" s="1"/>
  <c r="I29" i="2" l="1"/>
  <c r="G29" i="2"/>
  <c r="F28" i="2"/>
  <c r="E29" i="19"/>
  <c r="F29" i="19" s="1"/>
  <c r="H29" i="2" l="1"/>
  <c r="G28" i="2"/>
  <c r="I28" i="2"/>
  <c r="J29" i="2"/>
  <c r="L29" i="2" l="1"/>
  <c r="J28" i="2"/>
  <c r="K29" i="2"/>
  <c r="H28" i="2"/>
  <c r="L28" i="2" l="1"/>
  <c r="K28" i="2"/>
  <c r="D54" i="5" l="1"/>
  <c r="F53" i="38" s="1"/>
  <c r="J53" i="38" l="1"/>
  <c r="L53" i="38"/>
  <c r="H53" i="38"/>
  <c r="M53" i="38" s="1"/>
  <c r="G53" i="38"/>
  <c r="M54" i="5"/>
  <c r="D52" i="1" l="1"/>
  <c r="D51" i="38" s="1"/>
  <c r="E51" i="38" s="1"/>
  <c r="D10" i="1"/>
  <c r="D9" i="38" s="1"/>
  <c r="O9" i="38" l="1"/>
  <c r="E9" i="38"/>
  <c r="D25" i="1"/>
  <c r="D24" i="38" s="1"/>
  <c r="E11" i="19"/>
  <c r="F11" i="19" s="1"/>
  <c r="F10" i="2"/>
  <c r="F52" i="2"/>
  <c r="E53" i="19"/>
  <c r="F53" i="19" s="1"/>
  <c r="D19" i="1"/>
  <c r="D18" i="38" s="1"/>
  <c r="E18" i="38" s="1"/>
  <c r="D52" i="5"/>
  <c r="F51" i="38" s="1"/>
  <c r="J51" i="38" l="1"/>
  <c r="L51" i="38"/>
  <c r="H51" i="38"/>
  <c r="M51" i="38" s="1"/>
  <c r="G51" i="38"/>
  <c r="O24" i="38"/>
  <c r="E24" i="38"/>
  <c r="M52" i="5"/>
  <c r="I10" i="2"/>
  <c r="G10" i="2"/>
  <c r="D14" i="1"/>
  <c r="D13" i="38" s="1"/>
  <c r="K8" i="1"/>
  <c r="E20" i="19"/>
  <c r="F20" i="19" s="1"/>
  <c r="F19" i="2"/>
  <c r="K49" i="1"/>
  <c r="D51" i="1"/>
  <c r="D50" i="38" s="1"/>
  <c r="E50" i="38" s="1"/>
  <c r="E26" i="19"/>
  <c r="F26" i="19" s="1"/>
  <c r="F25" i="2"/>
  <c r="G52" i="2"/>
  <c r="I52" i="2"/>
  <c r="D61" i="5"/>
  <c r="F61" i="38" s="1"/>
  <c r="D26" i="5"/>
  <c r="F25" i="38" s="1"/>
  <c r="D28" i="5"/>
  <c r="F27" i="38" s="1"/>
  <c r="D29" i="5"/>
  <c r="F28" i="38" s="1"/>
  <c r="D19" i="5"/>
  <c r="F18" i="38" s="1"/>
  <c r="D25" i="5"/>
  <c r="F24" i="38" s="1"/>
  <c r="O13" i="38" l="1"/>
  <c r="E13" i="38"/>
  <c r="Z24" i="38"/>
  <c r="H24" i="38"/>
  <c r="L24" i="38"/>
  <c r="W24" i="38" s="1"/>
  <c r="J24" i="38"/>
  <c r="U24" i="38" s="1"/>
  <c r="G24" i="38"/>
  <c r="H61" i="38"/>
  <c r="M61" i="38" s="1"/>
  <c r="J61" i="38"/>
  <c r="L61" i="38"/>
  <c r="G61" i="38"/>
  <c r="H18" i="38"/>
  <c r="M18" i="38" s="1"/>
  <c r="L18" i="38"/>
  <c r="J18" i="38"/>
  <c r="G18" i="38"/>
  <c r="H28" i="38"/>
  <c r="M28" i="38" s="1"/>
  <c r="J28" i="38"/>
  <c r="L28" i="38"/>
  <c r="G28" i="38"/>
  <c r="J27" i="38"/>
  <c r="H27" i="38"/>
  <c r="M27" i="38" s="1"/>
  <c r="L27" i="38"/>
  <c r="G27" i="38"/>
  <c r="Z25" i="38"/>
  <c r="J25" i="38"/>
  <c r="U25" i="38" s="1"/>
  <c r="H25" i="38"/>
  <c r="L25" i="38"/>
  <c r="W25" i="38" s="1"/>
  <c r="G25" i="38"/>
  <c r="M19" i="5"/>
  <c r="E15" i="19"/>
  <c r="F15" i="19" s="1"/>
  <c r="F14" i="2"/>
  <c r="D8" i="1"/>
  <c r="D46" i="5"/>
  <c r="F45" i="38" s="1"/>
  <c r="K42" i="5"/>
  <c r="M26" i="5"/>
  <c r="G19" i="2"/>
  <c r="I19" i="2"/>
  <c r="D10" i="5"/>
  <c r="F9" i="38" s="1"/>
  <c r="D49" i="1"/>
  <c r="D48" i="38" s="1"/>
  <c r="F51" i="2"/>
  <c r="E52" i="19"/>
  <c r="F52" i="19" s="1"/>
  <c r="G25" i="2"/>
  <c r="I25" i="2"/>
  <c r="M61" i="5"/>
  <c r="H10" i="2"/>
  <c r="M29" i="5"/>
  <c r="M28" i="5"/>
  <c r="K7" i="1"/>
  <c r="M25" i="5"/>
  <c r="J10" i="2"/>
  <c r="K10" i="2"/>
  <c r="K23" i="1"/>
  <c r="H52" i="2"/>
  <c r="J52" i="2"/>
  <c r="K52" i="2" s="1"/>
  <c r="D14" i="5"/>
  <c r="F13" i="38" s="1"/>
  <c r="K8" i="5" l="1"/>
  <c r="Z13" i="38"/>
  <c r="J13" i="38"/>
  <c r="U13" i="38" s="1"/>
  <c r="L13" i="38"/>
  <c r="W13" i="38" s="1"/>
  <c r="H13" i="38"/>
  <c r="G13" i="38"/>
  <c r="O48" i="38"/>
  <c r="E48" i="38"/>
  <c r="J45" i="38"/>
  <c r="H45" i="38"/>
  <c r="M45" i="38" s="1"/>
  <c r="L45" i="38"/>
  <c r="G45" i="38"/>
  <c r="Z9" i="38"/>
  <c r="J9" i="38"/>
  <c r="U9" i="38" s="1"/>
  <c r="H9" i="38"/>
  <c r="L9" i="38"/>
  <c r="W9" i="38" s="1"/>
  <c r="G9" i="38"/>
  <c r="M24" i="38"/>
  <c r="AB24" i="38"/>
  <c r="AA24" i="38"/>
  <c r="AC24" i="38" s="1"/>
  <c r="M25" i="38"/>
  <c r="AA25" i="38"/>
  <c r="AC25" i="38" s="1"/>
  <c r="AB25" i="38"/>
  <c r="I51" i="2"/>
  <c r="G51" i="2"/>
  <c r="K49" i="5"/>
  <c r="K23" i="5" s="1"/>
  <c r="D51" i="5"/>
  <c r="F50" i="38" s="1"/>
  <c r="F49" i="2"/>
  <c r="E50" i="19"/>
  <c r="F50" i="19" s="1"/>
  <c r="D23" i="1"/>
  <c r="M46" i="5"/>
  <c r="D42" i="5"/>
  <c r="F41" i="38" s="1"/>
  <c r="J19" i="2"/>
  <c r="F8" i="2"/>
  <c r="E9" i="19"/>
  <c r="L52" i="2"/>
  <c r="H19" i="2"/>
  <c r="I14" i="2"/>
  <c r="G14" i="2"/>
  <c r="J25" i="2"/>
  <c r="K25" i="2"/>
  <c r="H25" i="2"/>
  <c r="M14" i="5"/>
  <c r="M10" i="5"/>
  <c r="D8" i="5"/>
  <c r="L10" i="2"/>
  <c r="K7" i="5" l="1"/>
  <c r="Z41" i="38"/>
  <c r="H41" i="38"/>
  <c r="L41" i="38"/>
  <c r="W41" i="38" s="1"/>
  <c r="J41" i="38"/>
  <c r="U41" i="38" s="1"/>
  <c r="G41" i="38"/>
  <c r="AD25" i="38"/>
  <c r="L50" i="38"/>
  <c r="H50" i="38"/>
  <c r="M50" i="38" s="1"/>
  <c r="J50" i="38"/>
  <c r="G50" i="38"/>
  <c r="AD24" i="38"/>
  <c r="M13" i="38"/>
  <c r="AB13" i="38"/>
  <c r="AA13" i="38"/>
  <c r="M9" i="38"/>
  <c r="AB9" i="38"/>
  <c r="AA9" i="38"/>
  <c r="AC9" i="38" s="1"/>
  <c r="AD9" i="38" s="1"/>
  <c r="I49" i="2"/>
  <c r="G49" i="2"/>
  <c r="F23" i="2"/>
  <c r="E24" i="19"/>
  <c r="F24" i="19" s="1"/>
  <c r="L25" i="2"/>
  <c r="J14" i="2"/>
  <c r="K14" i="2" s="1"/>
  <c r="D7" i="1"/>
  <c r="M51" i="5"/>
  <c r="D49" i="5"/>
  <c r="F48" i="38" s="1"/>
  <c r="F9" i="19"/>
  <c r="M42" i="5"/>
  <c r="M8" i="5"/>
  <c r="G8" i="2"/>
  <c r="I8" i="2"/>
  <c r="H8" i="2"/>
  <c r="F7" i="2"/>
  <c r="H51" i="2"/>
  <c r="L19" i="2"/>
  <c r="H14" i="2"/>
  <c r="K19" i="2"/>
  <c r="J51" i="2"/>
  <c r="E8" i="19" l="1"/>
  <c r="F8" i="19" s="1"/>
  <c r="Z48" i="38"/>
  <c r="L48" i="38"/>
  <c r="W48" i="38" s="1"/>
  <c r="J48" i="38"/>
  <c r="U48" i="38" s="1"/>
  <c r="H48" i="38"/>
  <c r="G48" i="38"/>
  <c r="M41" i="38"/>
  <c r="AB41" i="38"/>
  <c r="AA41" i="38"/>
  <c r="AC41" i="38" s="1"/>
  <c r="AC13" i="38"/>
  <c r="AD13" i="38"/>
  <c r="L51" i="2"/>
  <c r="M49" i="5"/>
  <c r="J8" i="2"/>
  <c r="E7" i="2"/>
  <c r="H49" i="2"/>
  <c r="J49" i="2"/>
  <c r="K49" i="2" s="1"/>
  <c r="K51" i="2"/>
  <c r="I23" i="2"/>
  <c r="G23" i="2"/>
  <c r="L14" i="2"/>
  <c r="D23" i="5"/>
  <c r="H7" i="2" l="1"/>
  <c r="I7" i="2"/>
  <c r="J7" i="2" s="1"/>
  <c r="AD41" i="38"/>
  <c r="M48" i="38"/>
  <c r="AB48" i="38"/>
  <c r="AA48" i="38"/>
  <c r="AC48" i="38"/>
  <c r="J23" i="2"/>
  <c r="M23" i="5"/>
  <c r="D7" i="5"/>
  <c r="M7" i="5" s="1"/>
  <c r="H23" i="2"/>
  <c r="K8" i="2"/>
  <c r="G7" i="2"/>
  <c r="L49" i="2"/>
  <c r="AD48" i="38" l="1"/>
  <c r="K7" i="2"/>
  <c r="L23" i="2"/>
  <c r="K2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Trongdung</author>
  </authors>
  <commentList>
    <comment ref="B44" authorId="0" shapeId="0" xr:uid="{86D08455-11EF-46A9-8016-B8AE9BE16E81}">
      <text>
        <r>
          <rPr>
            <b/>
            <sz val="9"/>
            <color indexed="81"/>
            <rFont val="Tahoma"/>
            <family val="2"/>
          </rPr>
          <t>Trongdung:</t>
        </r>
        <r>
          <rPr>
            <sz val="9"/>
            <color indexed="81"/>
            <rFont val="Tahoma"/>
            <family val="2"/>
          </rPr>
          <t xml:space="preserve">
Là đất sử dụng xây dựng các cơ sở kinh doanh, dịch vụ, thương mại và các công trình khác phục vụ cho kinh doanh, dịch vụ, thương mại (kể cả trụ sở, văn phòng đại diện của các tổ chức kinh tế)</t>
        </r>
      </text>
    </comment>
    <comment ref="B45" authorId="0" shapeId="0" xr:uid="{62CC31EC-FB67-4152-B373-F25A982BAD72}">
      <text>
        <r>
          <rPr>
            <b/>
            <sz val="9"/>
            <color indexed="81"/>
            <rFont val="Tahoma"/>
            <family val="2"/>
          </rPr>
          <t>Trongdung:</t>
        </r>
        <r>
          <rPr>
            <sz val="9"/>
            <color indexed="81"/>
            <rFont val="Tahoma"/>
            <family val="2"/>
          </rPr>
          <t xml:space="preserve">
là đất làm mặt bằng để xây dựng cơ sở sản xuất công nghiệp, tiểu thủ công nghiệp, thủ công nghiệp nằm độc lập ngoài các cụm công nghiệp, khu công nghiệp, khu chế xuất và các khu sản xuất, kinh doanh tập trung ( kể cả sân kho và nhà kho của tổ chức kinh tế) và các công trình khác phục vụ cho sản xuất.</t>
        </r>
      </text>
    </comment>
  </commentList>
</comments>
</file>

<file path=xl/sharedStrings.xml><?xml version="1.0" encoding="utf-8"?>
<sst xmlns="http://schemas.openxmlformats.org/spreadsheetml/2006/main" count="3631" uniqueCount="802">
  <si>
    <t>1.1</t>
  </si>
  <si>
    <t>1.2</t>
  </si>
  <si>
    <t>1.3</t>
  </si>
  <si>
    <t>1.4</t>
  </si>
  <si>
    <t>1.5</t>
  </si>
  <si>
    <t>1.6</t>
  </si>
  <si>
    <t>1.7</t>
  </si>
  <si>
    <t>1.8</t>
  </si>
  <si>
    <t>1.9</t>
  </si>
  <si>
    <t>2.1</t>
  </si>
  <si>
    <t>2.2</t>
  </si>
  <si>
    <t>2.3</t>
  </si>
  <si>
    <t>2.4</t>
  </si>
  <si>
    <t>2.5</t>
  </si>
  <si>
    <t>2.6</t>
  </si>
  <si>
    <t>2.7</t>
  </si>
  <si>
    <t>2.8</t>
  </si>
  <si>
    <t>2.9</t>
  </si>
  <si>
    <t>2.11</t>
  </si>
  <si>
    <t>2.12</t>
  </si>
  <si>
    <t>2.13</t>
  </si>
  <si>
    <t>3.1</t>
  </si>
  <si>
    <t>3.2</t>
  </si>
  <si>
    <t>3.3</t>
  </si>
  <si>
    <t>3.4</t>
  </si>
  <si>
    <t>3.5</t>
  </si>
  <si>
    <t>Tổng diện tích</t>
  </si>
  <si>
    <t>Biểu 01/CH</t>
  </si>
  <si>
    <t>Đơn vị tính: ha</t>
  </si>
  <si>
    <t>STT</t>
  </si>
  <si>
    <t>Chỉ tiêu sử dụng đất</t>
  </si>
  <si>
    <t>Mã</t>
  </si>
  <si>
    <t>Phân theo đơn vị hành chính</t>
  </si>
  <si>
    <t>Đất nông nghiệp</t>
  </si>
  <si>
    <t>NNP</t>
  </si>
  <si>
    <t>Trong đó:</t>
  </si>
  <si>
    <t>Đất trồng lúa</t>
  </si>
  <si>
    <t>LUA</t>
  </si>
  <si>
    <t>Đất chuyên trồng lúa</t>
  </si>
  <si>
    <t>LUC</t>
  </si>
  <si>
    <t>Đất trồng lúa còn lại</t>
  </si>
  <si>
    <t>LUK</t>
  </si>
  <si>
    <t>Đất trồng cây hằng năm khác</t>
  </si>
  <si>
    <t>HNK</t>
  </si>
  <si>
    <t>Đất trồng cây lâu năm</t>
  </si>
  <si>
    <t>CLN</t>
  </si>
  <si>
    <t>Đất rừng phòng hộ</t>
  </si>
  <si>
    <t>RPH</t>
  </si>
  <si>
    <t>Đất rừng đặc dụng</t>
  </si>
  <si>
    <t>RDD</t>
  </si>
  <si>
    <t>Đất rừng sản xuất</t>
  </si>
  <si>
    <t>RSX</t>
  </si>
  <si>
    <t>Trong đó: đất có rừng sản xuất là rừng tự nhiên</t>
  </si>
  <si>
    <t>RSN</t>
  </si>
  <si>
    <t>Đất nuôi trồng thủy sản</t>
  </si>
  <si>
    <t>NTS</t>
  </si>
  <si>
    <t>Đất chăn nuôi tập trung</t>
  </si>
  <si>
    <t>CNT</t>
  </si>
  <si>
    <t>Đất làm muối</t>
  </si>
  <si>
    <t>LMU</t>
  </si>
  <si>
    <t>Đất nông nghiệp khác</t>
  </si>
  <si>
    <t>NKH</t>
  </si>
  <si>
    <t>Đất phi nông nghiệp</t>
  </si>
  <si>
    <t>PNN</t>
  </si>
  <si>
    <t>Đất ở tại nông thôn</t>
  </si>
  <si>
    <t>ONT</t>
  </si>
  <si>
    <t>Đất ở tại đô thị</t>
  </si>
  <si>
    <t>ODT</t>
  </si>
  <si>
    <t>Đất xây dựng trụ sở cơ quan</t>
  </si>
  <si>
    <t>TSC</t>
  </si>
  <si>
    <t>Đất quốc phòng</t>
  </si>
  <si>
    <t>CQP</t>
  </si>
  <si>
    <t>Đất an ninh</t>
  </si>
  <si>
    <t>CAN</t>
  </si>
  <si>
    <t>Đất xây dựng công trình sự nghiệp</t>
  </si>
  <si>
    <t>DSN</t>
  </si>
  <si>
    <t>-</t>
  </si>
  <si>
    <t>Đất  xây dựng cơ sở văn hóa</t>
  </si>
  <si>
    <t>DVH</t>
  </si>
  <si>
    <t>Đất xây dựng cơ sở xã hội</t>
  </si>
  <si>
    <t>DXH</t>
  </si>
  <si>
    <t>Đất xây dựng cơ sở y tế</t>
  </si>
  <si>
    <t>DYT</t>
  </si>
  <si>
    <t>Đất xây dựng cơ sở giáo dục và đào tạo</t>
  </si>
  <si>
    <t>DGD</t>
  </si>
  <si>
    <t>Đất xây dựng cơ sở thể dục, thể thao</t>
  </si>
  <si>
    <t>DTT</t>
  </si>
  <si>
    <t>Đất xây dựng cơ sở khoa học và công nghệ</t>
  </si>
  <si>
    <t>DKH</t>
  </si>
  <si>
    <t>Đất xây dựng cơ sở môi trường</t>
  </si>
  <si>
    <t>DMT</t>
  </si>
  <si>
    <t>Đất xây dựng cơ sở khí tượng thủy văn</t>
  </si>
  <si>
    <t>DKT</t>
  </si>
  <si>
    <t>Đất xây dựng cơ sở ngoại giao</t>
  </si>
  <si>
    <t>DNG</t>
  </si>
  <si>
    <t>Đất xây dựng công trình sự nghiệp khác</t>
  </si>
  <si>
    <t>DSK</t>
  </si>
  <si>
    <t>Đất sản xuất, kinh doanh phi nông nghiệp</t>
  </si>
  <si>
    <t>CSK</t>
  </si>
  <si>
    <t>Đất khu công nghiệp</t>
  </si>
  <si>
    <t>SKK</t>
  </si>
  <si>
    <t>Đất cụm công nghiệp</t>
  </si>
  <si>
    <t>SKN</t>
  </si>
  <si>
    <t>Đất khu công nghệ thông tin tập trung</t>
  </si>
  <si>
    <t>SCT</t>
  </si>
  <si>
    <t>Đất thương mại, dịch vụ</t>
  </si>
  <si>
    <t>TMD</t>
  </si>
  <si>
    <t>Đất cơ sở sản xuất phi nông nghiệp</t>
  </si>
  <si>
    <t>SKC</t>
  </si>
  <si>
    <t>Đất sử dụng cho hoạt động khoáng sản</t>
  </si>
  <si>
    <t>SKS</t>
  </si>
  <si>
    <t>Đất sử dụng vào mục đích công cộng</t>
  </si>
  <si>
    <t>CCC</t>
  </si>
  <si>
    <t>Đất công trình giao thông</t>
  </si>
  <si>
    <t>DGT</t>
  </si>
  <si>
    <t>Đất công trình thủy lợi</t>
  </si>
  <si>
    <t>DTL</t>
  </si>
  <si>
    <t>Đất công trình cấp nước, thoát nước</t>
  </si>
  <si>
    <t>DCT</t>
  </si>
  <si>
    <t>Đất công trình phòng, chống thiên tai</t>
  </si>
  <si>
    <t>DPC</t>
  </si>
  <si>
    <t>Đất có di tích lịch sử - văn hóa danh lam thắng cảnh, di sản thiên nhiên</t>
  </si>
  <si>
    <t>DDD</t>
  </si>
  <si>
    <t>Đất công trình xử lý chất thải</t>
  </si>
  <si>
    <t>DRA</t>
  </si>
  <si>
    <t>Đất công trình năng lượng, chiếu sáng công cộng</t>
  </si>
  <si>
    <t>DNL</t>
  </si>
  <si>
    <t>Đất công trình hạ tầng bưu chính, viễn thông, công nghệ thông tin</t>
  </si>
  <si>
    <t>DBV</t>
  </si>
  <si>
    <t>Đất chợ dân sinh, chợ đầu mối</t>
  </si>
  <si>
    <t>DCH</t>
  </si>
  <si>
    <t>Đất khu vui chơi, giải trí công cộng, sinh hoạt cộng đồng</t>
  </si>
  <si>
    <t>DKV</t>
  </si>
  <si>
    <t>Đất tôn giáo</t>
  </si>
  <si>
    <t>TIN</t>
  </si>
  <si>
    <t>Đất tín ngưỡng</t>
  </si>
  <si>
    <t>TON</t>
  </si>
  <si>
    <t>Đất nghĩa trang, nhà tang lễ, cơ sở hỏa táng; đất cơ sở lưu giữ tro cốt</t>
  </si>
  <si>
    <t>NTD</t>
  </si>
  <si>
    <t>Đất có mặt nước chuyên dùng</t>
  </si>
  <si>
    <t>MNC</t>
  </si>
  <si>
    <t>Đất phi nông nghiệp khác</t>
  </si>
  <si>
    <t>PNK</t>
  </si>
  <si>
    <t>Đất chưa sử dụng</t>
  </si>
  <si>
    <t>CSD</t>
  </si>
  <si>
    <t>Đất do Nhà nước thu hồi theo quy định của pháp luật đất đai chưa giao, chưa cho thuê</t>
  </si>
  <si>
    <t>CGT</t>
  </si>
  <si>
    <t>Đất bằng chưa sử dụng</t>
  </si>
  <si>
    <t>BCS</t>
  </si>
  <si>
    <t>Đất đồi núi chưa sử dụng</t>
  </si>
  <si>
    <t>DCS</t>
  </si>
  <si>
    <t>Núi đá không có rừng cây</t>
  </si>
  <si>
    <t>NCS</t>
  </si>
  <si>
    <t>Đất có mặt nước chưa sử dụng</t>
  </si>
  <si>
    <t>MCS</t>
  </si>
  <si>
    <t>Biểu 02/CH</t>
  </si>
  <si>
    <t>Kết quả thực hiện</t>
  </si>
  <si>
    <t>Diện tích (ha)</t>
  </si>
  <si>
    <t>So sánh</t>
  </si>
  <si>
    <t>(6)=(5)-(4)</t>
  </si>
  <si>
    <t>Tỷ lệ 
(%)</t>
  </si>
  <si>
    <t>Biểu 04/CH</t>
  </si>
  <si>
    <t>Diện tích phân theo đơn vị hành chính</t>
  </si>
  <si>
    <t>Đất nông nghiệp chuyển sang phi nông nghiệp</t>
  </si>
  <si>
    <t>NNP/PNN</t>
  </si>
  <si>
    <t>LUA/PNN</t>
  </si>
  <si>
    <t>CLN/PNN</t>
  </si>
  <si>
    <t>RPH/PNN</t>
  </si>
  <si>
    <t>RDD/PNN</t>
  </si>
  <si>
    <t>RSX/PNN</t>
  </si>
  <si>
    <t>RSN/PNN</t>
  </si>
  <si>
    <t>Chuyển đổi cơ cấu sử dụng đất trong nội bộ đất nông nghiệp</t>
  </si>
  <si>
    <t>Chuyển các loại đất khác sang đất chăn nuôi tập trung khi thực hiện các dự án chăn nuôi tập trung quy mô lớn</t>
  </si>
  <si>
    <t>Chuyển đổi cơ cấu sử dụng đất trong nội bộ đất phi nông nghiệp</t>
  </si>
  <si>
    <t>4.1</t>
  </si>
  <si>
    <t>Chuyển đất phi nông nghiệp được quy định tại Điều 118 sang các loại đất phi nông nghiệp quy định tại Điều 119 hoặc Điều 120 của Luật Đất đai</t>
  </si>
  <si>
    <t>4.2</t>
  </si>
  <si>
    <t>Đất phi nông nghiệp không phải là đất ở chuyển sang đất ở</t>
  </si>
  <si>
    <t>4.3</t>
  </si>
  <si>
    <t>4.4</t>
  </si>
  <si>
    <t>Chuyển đất sản xuất, kinh doanh phi nông nghiệp không phải đất thương mại, dịch vụ sang đất thương mại, dịch vụ</t>
  </si>
  <si>
    <t>Cộng tăng</t>
  </si>
  <si>
    <t>Loại đất</t>
  </si>
  <si>
    <t>Trong đó: đất có rừng sản xuất là rừng tự
nhiên</t>
  </si>
  <si>
    <t>2.10</t>
  </si>
  <si>
    <t>1.10</t>
  </si>
  <si>
    <t>TỔNG DIỆN TÍCH TỰ NHIÊN</t>
  </si>
  <si>
    <t>Hide</t>
  </si>
  <si>
    <t>Trong  đó:  đất  có  rừng  sản  xuất  là  rừng  tự nhiên</t>
  </si>
  <si>
    <t>(4)=(5)+...+(11)</t>
  </si>
  <si>
    <t>DTTN</t>
  </si>
  <si>
    <t>CT</t>
  </si>
  <si>
    <t>CK</t>
  </si>
  <si>
    <t>(4)=(5)+…+(11)</t>
  </si>
  <si>
    <t>Đất  nghĩa  trang,  nhà  tang  lễ,  cơ  sở  hỏa  táng; đất cơ sở lưu giữ tro cốt</t>
  </si>
  <si>
    <t>Chênh lệch (ha)</t>
  </si>
  <si>
    <t>(1)</t>
  </si>
  <si>
    <t>(2)</t>
  </si>
  <si>
    <t>(3)</t>
  </si>
  <si>
    <t>(4)</t>
  </si>
  <si>
    <t>(5)</t>
  </si>
  <si>
    <t>Trong đó: Đất chuyên trồng lúa nước</t>
  </si>
  <si>
    <t>Đất trồng cây hàng năm khác</t>
  </si>
  <si>
    <t>Đất giao thông</t>
  </si>
  <si>
    <t>Đất thủy lợi</t>
  </si>
  <si>
    <t>Đất xây dựng cơ sở văn hóa</t>
  </si>
  <si>
    <t>Đất xây dựng cơ sở thể dục thể thao</t>
  </si>
  <si>
    <t>Đất công trình năng lượng</t>
  </si>
  <si>
    <t>Đất xây dựng cơ sở khoa học công nghệ</t>
  </si>
  <si>
    <t>Đất xây dựng cơ sở dịch vụ xã hội</t>
  </si>
  <si>
    <t>Đất cơ sở tôn giáo</t>
  </si>
  <si>
    <t>SON</t>
  </si>
  <si>
    <t>(6)</t>
  </si>
  <si>
    <t>Đất có mặt nước chuyên dùng dạng ao, hồ, đầm, phá</t>
  </si>
  <si>
    <t>Đất có mặt nước dạng sông, ngòi, kênh, rạch, suối</t>
  </si>
  <si>
    <t>TVC</t>
  </si>
  <si>
    <t>I</t>
  </si>
  <si>
    <t>Năm hiện trạng 2023 (ha)</t>
  </si>
  <si>
    <t>Tăng (+),
giảm (-) ha</t>
  </si>
  <si>
    <t>(7)=(6)-(4)</t>
  </si>
  <si>
    <t>(8)=(7)/((5)-(4))*100%</t>
  </si>
  <si>
    <t>Diện tích kế hoạch chưa thực hiện (ha)</t>
  </si>
  <si>
    <t>Tổng số Tăng (+), giảm (-)</t>
  </si>
  <si>
    <t>Trong đó</t>
  </si>
  <si>
    <t>Diện tích chuyển kỳ sau</t>
  </si>
  <si>
    <t>Diện tích hủy bỏ</t>
  </si>
  <si>
    <t>(9)=(6)-(5)</t>
  </si>
  <si>
    <t>(11)=(9)-(10)</t>
  </si>
  <si>
    <t>Diện tích năm hiện trạng</t>
  </si>
  <si>
    <t xml:space="preserve">Diện tích năm 2023 </t>
  </si>
  <si>
    <t xml:space="preserve">Diện tích </t>
  </si>
  <si>
    <t>Biểu 17/CH</t>
  </si>
  <si>
    <t>Biểu 18/CH</t>
  </si>
  <si>
    <t>Biểu 19/CH</t>
  </si>
  <si>
    <t>Biểu 20/CH</t>
  </si>
  <si>
    <t>HNK/PNN</t>
  </si>
  <si>
    <t>NTS/PNN</t>
  </si>
  <si>
    <t>CNT/PNN</t>
  </si>
  <si>
    <t>LMU/PNN</t>
  </si>
  <si>
    <t>NKH/PNN</t>
  </si>
  <si>
    <t>Đất trồng hàng năm khác</t>
  </si>
  <si>
    <t>Chuyển đất trồng lúa sang loại đất khác trong nhóm đất nông nghiệp</t>
  </si>
  <si>
    <t>LUA/NNP</t>
  </si>
  <si>
    <t>RPH/NNP</t>
  </si>
  <si>
    <t>RDD/NNP</t>
  </si>
  <si>
    <t>RSX/NNP</t>
  </si>
  <si>
    <t>RSN/NNP</t>
  </si>
  <si>
    <t>Chuyển đất rừng phòng hộ sang loại đất khác trong nhóm đất nông nghiệp</t>
  </si>
  <si>
    <t>Chuyển đất rừng đặc dụng sang loại đất khác trong nhóm đất nông nghiệp</t>
  </si>
  <si>
    <t>Chuyển đất rừng sản xuất sang loại đất khác trong nhóm đất nông nghiệp</t>
  </si>
  <si>
    <t>MHT/CNT</t>
  </si>
  <si>
    <t>MHT/PNC</t>
  </si>
  <si>
    <t>MHT/OCT</t>
  </si>
  <si>
    <t>MHT/TMD</t>
  </si>
  <si>
    <t>Chuyển đất xây dựng công trình sự nghiệp,  sang đất sản xuất, kinh doanh phi nông nghiệp</t>
  </si>
  <si>
    <t>Chuyển đất xây dựng công trình công cộng có mục đích kinh doanh sang đất sản xuất, kinh doanh phi nông nghiệp</t>
  </si>
  <si>
    <t>MHT/CSK</t>
  </si>
  <si>
    <t xml:space="preserve">Ghi chú: </t>
  </si>
  <si>
    <t>NNP là mã đất bổ sung, bao gồm các loại đất khác trong nhóm đất nông nghiệp;</t>
  </si>
  <si>
    <t>TỔNG DTTN (1+2+3)</t>
  </si>
  <si>
    <t xml:space="preserve">Đất sản xuất, kinh doanh phi nông nghiệp </t>
  </si>
  <si>
    <t xml:space="preserve">Đất công trình hạ tầng bưu chính, viễn thông, công nghệ thông tin </t>
  </si>
  <si>
    <t>(8)=(6)-(4)</t>
  </si>
  <si>
    <t>Biểu 25/CH</t>
  </si>
  <si>
    <t>Hình thức thực hiện</t>
  </si>
  <si>
    <t>(11)</t>
  </si>
  <si>
    <t>Diện tích kế hoạch được duyệt (ha)</t>
  </si>
  <si>
    <t>Biểu 24/CH</t>
  </si>
  <si>
    <r>
      <t>Đất sử dụng cho khu công nghệ cao</t>
    </r>
    <r>
      <rPr>
        <b/>
        <sz val="12"/>
        <color rgb="FF000000"/>
        <rFont val="Calibri"/>
        <family val="2"/>
      </rPr>
      <t>*</t>
    </r>
  </si>
  <si>
    <t>Ghi chú: Đất khu công nghệ cao không cộng vào tổng diện tích tự nhiên.</t>
  </si>
  <si>
    <t>PNN là mã loại đất theo quy hoạch;</t>
  </si>
  <si>
    <t xml:space="preserve">MHT là mã đất theo hiện trạng sử dụng đất. </t>
  </si>
  <si>
    <t>Ký hiệu Biểu</t>
  </si>
  <si>
    <t>Tên biểu</t>
  </si>
  <si>
    <t>Biểu số 01/CH</t>
  </si>
  <si>
    <t>Biểu số 02/CH</t>
  </si>
  <si>
    <t>Biểu số 04/CH</t>
  </si>
  <si>
    <t>Biểu số 17/CH</t>
  </si>
  <si>
    <t>Biểu số 18/CH</t>
  </si>
  <si>
    <t>Biểu số 19/CH</t>
  </si>
  <si>
    <t>Biểu số 20/CH</t>
  </si>
  <si>
    <t>Biểu số 24/CH</t>
  </si>
  <si>
    <t>Biểu số 25/CH</t>
  </si>
  <si>
    <t>Phụ biểu 1</t>
  </si>
  <si>
    <t>Phụ biểu 2</t>
  </si>
  <si>
    <t>Phụ biểu 3</t>
  </si>
  <si>
    <t>Phụ biểu 4</t>
  </si>
  <si>
    <t>4.5</t>
  </si>
  <si>
    <t>(Ban hành kèm theo Thông tư số 29/2024/TT-BTNMT ngày 12 tháng 12 năm 2024
của Bộ trưởng Bộ Tài nguyên và Môi trường)</t>
  </si>
  <si>
    <t>Phường 1</t>
  </si>
  <si>
    <t>Phường 2</t>
  </si>
  <si>
    <t>Xã Dân Thành</t>
  </si>
  <si>
    <t>Xã Hiệp Thạnh</t>
  </si>
  <si>
    <t>Xã Long Hữu</t>
  </si>
  <si>
    <t>Xã Long Toàn</t>
  </si>
  <si>
    <t>Xã Trường Long Hòa</t>
  </si>
  <si>
    <t>HIỆN TRẠNG  SỬ DỤNG ĐẤT NĂM 2023 CỦA THỊ XÃ DUYÊN HẢI</t>
  </si>
  <si>
    <t>(4)=(5)+...+(21)</t>
  </si>
  <si>
    <t>Hạng mục</t>
  </si>
  <si>
    <t>II</t>
  </si>
  <si>
    <t>III</t>
  </si>
  <si>
    <t>Hiện trạng năm 2024</t>
  </si>
  <si>
    <t>Kế hoạch đến năm 2025</t>
  </si>
  <si>
    <t>Tăng(+), giảm(-) (ha)</t>
  </si>
  <si>
    <t>So sánh với chỉ tiêu Quy hoạch tỉnh phân bổ</t>
  </si>
  <si>
    <t>So sánh với chỉ tiêu QH SDĐ đến 2030 được duyệt</t>
  </si>
  <si>
    <t>Cơ cấu (%)</t>
  </si>
  <si>
    <t>(7)</t>
  </si>
  <si>
    <t>(9)</t>
  </si>
  <si>
    <t>(10)=(6)-(9)</t>
  </si>
  <si>
    <t>(12)=(6)-(11)</t>
  </si>
  <si>
    <r>
      <rPr>
        <b/>
        <sz val="10.5"/>
        <rFont val="Times New Roman"/>
        <family val="1"/>
      </rPr>
      <t>II</t>
    </r>
  </si>
  <si>
    <r>
      <rPr>
        <b/>
        <sz val="10.5"/>
        <rFont val="Times New Roman"/>
        <family val="1"/>
      </rPr>
      <t>Khu chức năng</t>
    </r>
  </si>
  <si>
    <r>
      <rPr>
        <sz val="10.5"/>
        <rFont val="Times New Roman"/>
        <family val="1"/>
      </rPr>
      <t>Đất khu kinh tế</t>
    </r>
  </si>
  <si>
    <r>
      <rPr>
        <sz val="10.5"/>
        <rFont val="Times New Roman"/>
        <family val="1"/>
      </rPr>
      <t>KKT</t>
    </r>
  </si>
  <si>
    <r>
      <rPr>
        <sz val="10.5"/>
        <rFont val="Times New Roman"/>
        <family val="1"/>
      </rPr>
      <t>Đất đô thị</t>
    </r>
  </si>
  <si>
    <r>
      <rPr>
        <sz val="10.5"/>
        <rFont val="Times New Roman"/>
        <family val="1"/>
      </rPr>
      <t>KDT</t>
    </r>
  </si>
  <si>
    <r>
      <rPr>
        <sz val="10.5"/>
        <rFont val="Times New Roman"/>
        <family val="1"/>
      </rPr>
      <t>Khu sản xuất nông nghiệp</t>
    </r>
  </si>
  <si>
    <r>
      <rPr>
        <sz val="10.5"/>
        <rFont val="Times New Roman"/>
        <family val="1"/>
      </rPr>
      <t>KNN</t>
    </r>
  </si>
  <si>
    <r>
      <rPr>
        <sz val="10.5"/>
        <rFont val="Times New Roman"/>
        <family val="1"/>
      </rPr>
      <t>Khu lâm nghiệp</t>
    </r>
  </si>
  <si>
    <r>
      <rPr>
        <sz val="10.5"/>
        <rFont val="Times New Roman"/>
        <family val="1"/>
      </rPr>
      <t>KLN</t>
    </r>
  </si>
  <si>
    <r>
      <rPr>
        <sz val="10.5"/>
        <rFont val="Times New Roman"/>
        <family val="1"/>
      </rPr>
      <t>Khu du lịch</t>
    </r>
  </si>
  <si>
    <r>
      <rPr>
        <sz val="10.5"/>
        <rFont val="Times New Roman"/>
        <family val="1"/>
      </rPr>
      <t>KDL</t>
    </r>
  </si>
  <si>
    <r>
      <rPr>
        <sz val="10.5"/>
        <rFont val="Times New Roman"/>
        <family val="1"/>
      </rPr>
      <t>Khu bảo tồn thiên nhiên và đa dạng sinh học</t>
    </r>
  </si>
  <si>
    <r>
      <rPr>
        <sz val="10.5"/>
        <rFont val="Times New Roman"/>
        <family val="1"/>
      </rPr>
      <t>KBT</t>
    </r>
  </si>
  <si>
    <r>
      <rPr>
        <sz val="10.5"/>
        <rFont val="Times New Roman"/>
        <family val="1"/>
      </rPr>
      <t>Khu phát triển công nghiệp</t>
    </r>
  </si>
  <si>
    <r>
      <rPr>
        <sz val="10.5"/>
        <rFont val="Times New Roman"/>
        <family val="1"/>
      </rPr>
      <t>KPC</t>
    </r>
  </si>
  <si>
    <r>
      <rPr>
        <sz val="10.5"/>
        <rFont val="Times New Roman"/>
        <family val="1"/>
      </rPr>
      <t>Khu đô thị</t>
    </r>
  </si>
  <si>
    <r>
      <rPr>
        <sz val="10.5"/>
        <rFont val="Times New Roman"/>
        <family val="1"/>
      </rPr>
      <t>DTC</t>
    </r>
  </si>
  <si>
    <r>
      <rPr>
        <sz val="10.5"/>
        <rFont val="Times New Roman"/>
        <family val="1"/>
      </rPr>
      <t>Khu thương mại - dịch vụ</t>
    </r>
  </si>
  <si>
    <r>
      <rPr>
        <sz val="10.5"/>
        <rFont val="Times New Roman"/>
        <family val="1"/>
      </rPr>
      <t>KTM</t>
    </r>
  </si>
  <si>
    <r>
      <rPr>
        <sz val="10.5"/>
        <rFont val="Times New Roman"/>
        <family val="1"/>
      </rPr>
      <t>Khu dân cư nông thôn</t>
    </r>
  </si>
  <si>
    <r>
      <rPr>
        <sz val="10.5"/>
        <rFont val="Times New Roman"/>
        <family val="1"/>
      </rPr>
      <t>DNT</t>
    </r>
  </si>
  <si>
    <t>TX Duyên Hải</t>
  </si>
  <si>
    <t>Đất công trình bưu chính viễn thông</t>
  </si>
  <si>
    <t>Huyện</t>
  </si>
  <si>
    <t>Năm</t>
  </si>
  <si>
    <t>Hiện trạng sử dụng đất năm 2024 của Thị xã Duyên Hải</t>
  </si>
  <si>
    <t>Biến động sử dụng đất năm (2023-2024) của Thị xã Duyên Hải</t>
  </si>
  <si>
    <t>Kết quả thực hiện kế hoạch sử dụng đất năm 2024 của Thị xã Duyên Hải</t>
  </si>
  <si>
    <t xml:space="preserve">Kế hoạch sử dụng đất năm 2025 của Thị xã Duyên Hải </t>
  </si>
  <si>
    <t xml:space="preserve">Kế hoạch đưa đất chưa sử dụng vào sử dụng năm 2025 của Thị xã Duyên Hải </t>
  </si>
  <si>
    <t xml:space="preserve">Kế hoạch thu hồi đất năm 2025 của Thị xã Duyên Hải </t>
  </si>
  <si>
    <t xml:space="preserve">Kế hoạch chuyển mục đích sử dụng đất năm 2025 của Thị xã Duyên Hải </t>
  </si>
  <si>
    <t xml:space="preserve">Chu chuyển đất đai trong kế hoạch sử dụng đất năm 2025 của Thị xã Duyên Hải </t>
  </si>
  <si>
    <t xml:space="preserve">Danh mục công trình, dự án thực hiện trong năm 2025 của Thị xã Duyên Hải </t>
  </si>
  <si>
    <t xml:space="preserve">Danh mục công trình, dự án thực hiện đã thực hiện trong năm 2024 của Thị xã Duyên Hải </t>
  </si>
  <si>
    <t xml:space="preserve">Danh mục công trình, dự án chuyển tiếp từ Kế hoạch SDĐ 2024 sang năm 2025 của Thị xã Duyên Hải </t>
  </si>
  <si>
    <t xml:space="preserve">Danh mục công trình, dự án đăng ký mới trong năm 2025 của Thị xã Duyên Hải </t>
  </si>
  <si>
    <t>HIỆN TRẠNG  SỬ DỤNG ĐẤT NĂM 2024 CỦA THỊ XÃ DUYÊN HẢI</t>
  </si>
  <si>
    <t>BIẾN ĐỘNG SỬ DỤNG ĐẤT NĂM 2023 - 2024 CỦA THỊ XÃ DUYÊN HẢI</t>
  </si>
  <si>
    <t>KẾT QUẢ THỰC HIỆN KẾ HOẠCH SỬ DỤNG ĐẤT NĂM 2024 CỦA THỊ XÃ DUYÊN HẢI</t>
  </si>
  <si>
    <t>KẾ HOẠCH SỬ DỤNG ĐẤT NĂM 2025 CỦA THỊ XÃ DUYÊN HẢI</t>
  </si>
  <si>
    <t>KẾ HOẠCH ĐƯA ĐẤT CHƯA SỬ DỤNG VÀO SỬ DỤNG NĂM 2025 CỦA THỊ XÃ DUYÊN HẢI</t>
  </si>
  <si>
    <t>KẾ HOẠCH THU HỒI ĐẤT NĂM 2025 CỦA THỊ XÃ DUYÊN HẢI</t>
  </si>
  <si>
    <t>KẾT QUẢ THỰC HIỆN CHUYỂN MỤC ĐÍCH SỬ DỤNG ĐẤT NĂM 2025 CỦA THỊ XÃ DUYÊN HẢI</t>
  </si>
  <si>
    <t>DANH MỤC CÔNG TRÌNH, DỰ ÁN THỰC HIỆN TRONG NĂM KẾ HOẠCH SỬ DỤNG ĐẤT NĂM 2025 CỦA THỊ XÃ DUYÊN HẢI</t>
  </si>
  <si>
    <t>Tổng diện tích dự án (ha)</t>
  </si>
  <si>
    <t>Diện tích trong năm kế hoạch (ha)</t>
  </si>
  <si>
    <t>Diện tích hiện trạng (ha)</t>
  </si>
  <si>
    <t>Tăng thêm</t>
  </si>
  <si>
    <t>Trong đó: Sử dụng vào diện tích từng loại đất</t>
  </si>
  <si>
    <t>(8)</t>
  </si>
  <si>
    <t>Phụ biểu số 02</t>
  </si>
  <si>
    <t>DANH MỤC CÔNG TRÌNH,  DỰ ÁN CHƯA THỰC HIỆN VÀ KHÔNG ĐƯA VÀO KẾ HOẠCH NĂM 2025</t>
  </si>
  <si>
    <r>
      <rPr>
        <b/>
        <sz val="10"/>
        <rFont val="Times New Roman"/>
        <family val="1"/>
      </rPr>
      <t xml:space="preserve">Ghi chú </t>
    </r>
    <r>
      <rPr>
        <sz val="10"/>
        <rFont val="Times New Roman"/>
        <family val="1"/>
      </rPr>
      <t>(Năm KH đăng ký lần đầu)</t>
    </r>
  </si>
  <si>
    <t>(10)</t>
  </si>
  <si>
    <t>Phụ biểu số 03</t>
  </si>
  <si>
    <t>DANH MỤC CÔNG TRÌNH, DỰ ÁN CHUYỂN TIẾP TỪ NĂM KẾ HOẠCH SỬ DỤNG ĐẤT NĂM 2024 SANG NĂM 2025 CỦA THỊ XÃ DUYÊN HẢI</t>
  </si>
  <si>
    <t>DANH MỤC CÔNG TRÌNH, DỰ ÁN ĐĂNG KÝ MỚI TRONG NĂM KẾ HOẠCH SỬ DỤNG ĐẤT NĂM 2025 CỦA THỊ XÃ DUYÊN HẢI</t>
  </si>
  <si>
    <t>Phụ biểu 5</t>
  </si>
  <si>
    <t xml:space="preserve">Danh mục công trình, dự án chưa thực hiện và không chuyển tiếp sang năm 2025 của Thị xã Duyên Hải </t>
  </si>
  <si>
    <t>giảm</t>
  </si>
  <si>
    <t>ĐÁNH GIÁ PHÙ HỢP CHỈ TIÊU SỬ DỤNG ĐẤT NĂM 2025 CỦA THỊ XÃ DUYÊN HẢI VỚI QUY HOẠCH SỬ DỤNG ĐẤT THỊ XÃ VÀ QUY HOẠCH TỈNH TRÀ VINH</t>
  </si>
  <si>
    <t>Đánh giá tính phù hợp Kế hoạch SDDD 2025 so với chỉ tiêu quy hoạch đến năm 2030 Thị xã Duyên Hải và Quy hoạch tỉnh Trà Vinh</t>
  </si>
  <si>
    <t>Phụ biểu số 04</t>
  </si>
  <si>
    <t>Phụ biểu số 05</t>
  </si>
  <si>
    <t xml:space="preserve">đến năm 2030, theo Quy hoạch tỉnh là </t>
  </si>
  <si>
    <t xml:space="preserve">(theo QH SDĐ Thị xã). </t>
  </si>
  <si>
    <t xml:space="preserve">, còn trong Quy hoạch SDĐ Thị xã là </t>
  </si>
  <si>
    <t xml:space="preserve">(theo QH tỉnh) và </t>
  </si>
  <si>
    <r>
      <t>Đất sử dụng cho khu công nghệ cao</t>
    </r>
    <r>
      <rPr>
        <b/>
        <sz val="12"/>
        <rFont val="Calibri"/>
        <family val="2"/>
      </rPr>
      <t>*</t>
    </r>
  </si>
  <si>
    <r>
      <rPr>
        <b/>
        <sz val="12"/>
        <rFont val="Times New Roman"/>
        <family val="1"/>
      </rPr>
      <t>Đất nông nghiệp</t>
    </r>
  </si>
  <si>
    <r>
      <rPr>
        <b/>
        <sz val="12"/>
        <rFont val="Times New Roman"/>
        <family val="1"/>
      </rPr>
      <t>NNP</t>
    </r>
  </si>
  <si>
    <r>
      <rPr>
        <i/>
        <sz val="12"/>
        <rFont val="Times New Roman"/>
        <family val="1"/>
      </rPr>
      <t>Trong đó:</t>
    </r>
  </si>
  <si>
    <r>
      <rPr>
        <sz val="12"/>
        <rFont val="Times New Roman"/>
        <family val="1"/>
      </rPr>
      <t>Đất trồng lúa</t>
    </r>
  </si>
  <si>
    <r>
      <rPr>
        <sz val="12"/>
        <rFont val="Times New Roman"/>
        <family val="1"/>
      </rPr>
      <t>LUA</t>
    </r>
  </si>
  <si>
    <r>
      <rPr>
        <sz val="12"/>
        <rFont val="Times New Roman"/>
        <family val="1"/>
      </rPr>
      <t>-</t>
    </r>
  </si>
  <si>
    <r>
      <rPr>
        <sz val="12"/>
        <rFont val="Times New Roman"/>
        <family val="1"/>
      </rPr>
      <t>Đất  xây dựng cơ sở văn hóa</t>
    </r>
  </si>
  <si>
    <r>
      <rPr>
        <sz val="12"/>
        <rFont val="Times New Roman"/>
        <family val="1"/>
      </rPr>
      <t>DVH</t>
    </r>
  </si>
  <si>
    <r>
      <rPr>
        <sz val="12"/>
        <rFont val="Times New Roman"/>
        <family val="1"/>
      </rPr>
      <t>Đất xây dựng cơ sở xã hội</t>
    </r>
  </si>
  <si>
    <r>
      <rPr>
        <sz val="12"/>
        <rFont val="Times New Roman"/>
        <family val="1"/>
      </rPr>
      <t>DXH</t>
    </r>
  </si>
  <si>
    <r>
      <rPr>
        <sz val="12"/>
        <rFont val="Times New Roman"/>
        <family val="1"/>
      </rPr>
      <t>Đất xây dựng cơ sở y tế</t>
    </r>
  </si>
  <si>
    <r>
      <rPr>
        <sz val="12"/>
        <rFont val="Times New Roman"/>
        <family val="1"/>
      </rPr>
      <t>DYT</t>
    </r>
  </si>
  <si>
    <r>
      <rPr>
        <sz val="12"/>
        <rFont val="Times New Roman"/>
        <family val="1"/>
      </rPr>
      <t>Đất xây dựng cơ sở giáo dục và đào tạo</t>
    </r>
  </si>
  <si>
    <r>
      <rPr>
        <sz val="12"/>
        <rFont val="Times New Roman"/>
        <family val="1"/>
      </rPr>
      <t>DGD</t>
    </r>
  </si>
  <si>
    <r>
      <rPr>
        <sz val="12"/>
        <rFont val="Times New Roman"/>
        <family val="1"/>
      </rPr>
      <t>Đất xây dựng cơ sở thể dục, thể thao</t>
    </r>
  </si>
  <si>
    <r>
      <rPr>
        <sz val="12"/>
        <rFont val="Times New Roman"/>
        <family val="1"/>
      </rPr>
      <t>DTT</t>
    </r>
  </si>
  <si>
    <r>
      <rPr>
        <sz val="12"/>
        <rFont val="Times New Roman"/>
        <family val="1"/>
      </rPr>
      <t>Đất xây dựng cơ sở khoa học và công nghệ</t>
    </r>
  </si>
  <si>
    <r>
      <rPr>
        <sz val="12"/>
        <rFont val="Times New Roman"/>
        <family val="1"/>
      </rPr>
      <t>DKH</t>
    </r>
  </si>
  <si>
    <r>
      <rPr>
        <sz val="12"/>
        <rFont val="Times New Roman"/>
        <family val="1"/>
      </rPr>
      <t>Đất xây dựng cơ sở môi trường</t>
    </r>
  </si>
  <si>
    <r>
      <rPr>
        <sz val="12"/>
        <rFont val="Times New Roman"/>
        <family val="1"/>
      </rPr>
      <t>DMT</t>
    </r>
  </si>
  <si>
    <r>
      <rPr>
        <sz val="12"/>
        <rFont val="Times New Roman"/>
        <family val="1"/>
      </rPr>
      <t>Đất xây dựng cơ sở khí tượng thủy văn</t>
    </r>
  </si>
  <si>
    <r>
      <rPr>
        <sz val="12"/>
        <rFont val="Times New Roman"/>
        <family val="1"/>
      </rPr>
      <t>DKT</t>
    </r>
  </si>
  <si>
    <r>
      <rPr>
        <sz val="12"/>
        <rFont val="Times New Roman"/>
        <family val="1"/>
      </rPr>
      <t>Đất xây dựng cơ sở ngoại giao</t>
    </r>
  </si>
  <si>
    <r>
      <rPr>
        <sz val="12"/>
        <rFont val="Times New Roman"/>
        <family val="1"/>
      </rPr>
      <t>DNG</t>
    </r>
  </si>
  <si>
    <r>
      <rPr>
        <sz val="12"/>
        <rFont val="Times New Roman"/>
        <family val="1"/>
      </rPr>
      <t>Đất xây dựng công trình sự nghiệp khác</t>
    </r>
  </si>
  <si>
    <r>
      <rPr>
        <sz val="12"/>
        <rFont val="Times New Roman"/>
        <family val="1"/>
      </rPr>
      <t>DSK</t>
    </r>
  </si>
  <si>
    <r>
      <rPr>
        <sz val="12"/>
        <rFont val="Times New Roman"/>
        <family val="1"/>
      </rPr>
      <t>Đất sản xuất, kinh doanh phi nông nghiệp</t>
    </r>
  </si>
  <si>
    <r>
      <rPr>
        <sz val="12"/>
        <rFont val="Times New Roman"/>
        <family val="1"/>
      </rPr>
      <t>CSK</t>
    </r>
  </si>
  <si>
    <r>
      <rPr>
        <sz val="12"/>
        <rFont val="Times New Roman"/>
        <family val="1"/>
      </rPr>
      <t>Đất khu công nghiệp</t>
    </r>
  </si>
  <si>
    <r>
      <rPr>
        <sz val="12"/>
        <rFont val="Times New Roman"/>
        <family val="1"/>
      </rPr>
      <t>SKK</t>
    </r>
  </si>
  <si>
    <r>
      <rPr>
        <sz val="12"/>
        <rFont val="Times New Roman"/>
        <family val="1"/>
      </rPr>
      <t>Đất cụm công nghiệp</t>
    </r>
  </si>
  <si>
    <r>
      <rPr>
        <sz val="12"/>
        <rFont val="Times New Roman"/>
        <family val="1"/>
      </rPr>
      <t>SKN</t>
    </r>
  </si>
  <si>
    <r>
      <rPr>
        <sz val="12"/>
        <rFont val="Times New Roman"/>
        <family val="1"/>
      </rPr>
      <t>Đất khu công nghệ thông tin tập trung</t>
    </r>
  </si>
  <si>
    <r>
      <rPr>
        <sz val="12"/>
        <rFont val="Times New Roman"/>
        <family val="1"/>
      </rPr>
      <t>SCT</t>
    </r>
  </si>
  <si>
    <r>
      <rPr>
        <sz val="12"/>
        <rFont val="Times New Roman"/>
        <family val="1"/>
      </rPr>
      <t>Đất thương mại, dịch vụ</t>
    </r>
  </si>
  <si>
    <r>
      <rPr>
        <sz val="12"/>
        <rFont val="Times New Roman"/>
        <family val="1"/>
      </rPr>
      <t>TMD</t>
    </r>
  </si>
  <si>
    <r>
      <rPr>
        <sz val="12"/>
        <rFont val="Times New Roman"/>
        <family val="1"/>
      </rPr>
      <t>Đất cơ sở sản xuất phi nông nghiệp</t>
    </r>
  </si>
  <si>
    <r>
      <rPr>
        <sz val="12"/>
        <rFont val="Times New Roman"/>
        <family val="1"/>
      </rPr>
      <t>SKC</t>
    </r>
  </si>
  <si>
    <r>
      <rPr>
        <sz val="12"/>
        <rFont val="Times New Roman"/>
        <family val="1"/>
      </rPr>
      <t>Đất sử dụng cho hoạt động khoáng sản</t>
    </r>
  </si>
  <si>
    <r>
      <rPr>
        <sz val="12"/>
        <rFont val="Times New Roman"/>
        <family val="1"/>
      </rPr>
      <t>SKS</t>
    </r>
  </si>
  <si>
    <r>
      <rPr>
        <sz val="12"/>
        <rFont val="Times New Roman"/>
        <family val="1"/>
      </rPr>
      <t>Đất sử dụng vào mục đích công cộng</t>
    </r>
  </si>
  <si>
    <r>
      <rPr>
        <sz val="12"/>
        <rFont val="Times New Roman"/>
        <family val="1"/>
      </rPr>
      <t>CCC</t>
    </r>
  </si>
  <si>
    <r>
      <rPr>
        <sz val="12"/>
        <rFont val="Times New Roman"/>
        <family val="1"/>
      </rPr>
      <t>Trong đó:</t>
    </r>
  </si>
  <si>
    <r>
      <rPr>
        <sz val="12"/>
        <rFont val="Times New Roman"/>
        <family val="1"/>
      </rPr>
      <t>Đất công trình giao thông</t>
    </r>
  </si>
  <si>
    <r>
      <rPr>
        <sz val="12"/>
        <rFont val="Times New Roman"/>
        <family val="1"/>
      </rPr>
      <t>DGT</t>
    </r>
  </si>
  <si>
    <r>
      <rPr>
        <sz val="12"/>
        <rFont val="Times New Roman"/>
        <family val="1"/>
      </rPr>
      <t>Đất công trình thủy lợi</t>
    </r>
  </si>
  <si>
    <r>
      <rPr>
        <sz val="12"/>
        <rFont val="Times New Roman"/>
        <family val="1"/>
      </rPr>
      <t>DTL</t>
    </r>
  </si>
  <si>
    <r>
      <rPr>
        <sz val="12"/>
        <rFont val="Times New Roman"/>
        <family val="1"/>
      </rPr>
      <t>Đất công trình cấp nước, thoát nước</t>
    </r>
  </si>
  <si>
    <r>
      <rPr>
        <sz val="12"/>
        <rFont val="Times New Roman"/>
        <family val="1"/>
      </rPr>
      <t>DCT</t>
    </r>
  </si>
  <si>
    <r>
      <rPr>
        <sz val="12"/>
        <rFont val="Times New Roman"/>
        <family val="1"/>
      </rPr>
      <t>Đất công trình phòng, chống thiên tai</t>
    </r>
  </si>
  <si>
    <r>
      <rPr>
        <sz val="12"/>
        <rFont val="Times New Roman"/>
        <family val="1"/>
      </rPr>
      <t>DPC</t>
    </r>
  </si>
  <si>
    <r>
      <rPr>
        <sz val="12"/>
        <rFont val="Times New Roman"/>
        <family val="1"/>
      </rPr>
      <t>DDD</t>
    </r>
  </si>
  <si>
    <r>
      <rPr>
        <sz val="12"/>
        <rFont val="Times New Roman"/>
        <family val="1"/>
      </rPr>
      <t>Đất công trình xử lý chất thải</t>
    </r>
  </si>
  <si>
    <r>
      <rPr>
        <sz val="12"/>
        <rFont val="Times New Roman"/>
        <family val="1"/>
      </rPr>
      <t>DRA</t>
    </r>
  </si>
  <si>
    <r>
      <rPr>
        <sz val="12"/>
        <rFont val="Times New Roman"/>
        <family val="1"/>
      </rPr>
      <t>DNL</t>
    </r>
  </si>
  <si>
    <r>
      <rPr>
        <sz val="12"/>
        <rFont val="Times New Roman"/>
        <family val="1"/>
      </rPr>
      <t>Đất công trình hạ tầng bưu chính, viễn thông, công nghệ thông tin</t>
    </r>
  </si>
  <si>
    <r>
      <rPr>
        <sz val="12"/>
        <rFont val="Times New Roman"/>
        <family val="1"/>
      </rPr>
      <t>DBV</t>
    </r>
  </si>
  <si>
    <r>
      <rPr>
        <sz val="12"/>
        <rFont val="Times New Roman"/>
        <family val="1"/>
      </rPr>
      <t>Đất chợ dân sinh, chợ đầu mối</t>
    </r>
  </si>
  <si>
    <r>
      <rPr>
        <sz val="12"/>
        <rFont val="Times New Roman"/>
        <family val="1"/>
      </rPr>
      <t>DCH</t>
    </r>
  </si>
  <si>
    <r>
      <rPr>
        <sz val="12"/>
        <rFont val="Times New Roman"/>
        <family val="1"/>
      </rPr>
      <t>Đất khu vui chơi, giải trí công cộng, sinh hoạt cộng đồng</t>
    </r>
  </si>
  <si>
    <r>
      <rPr>
        <sz val="12"/>
        <rFont val="Times New Roman"/>
        <family val="1"/>
      </rPr>
      <t>DKV</t>
    </r>
  </si>
  <si>
    <r>
      <rPr>
        <sz val="12"/>
        <rFont val="Times New Roman"/>
        <family val="1"/>
      </rPr>
      <t>Đất tôn giáo</t>
    </r>
  </si>
  <si>
    <r>
      <rPr>
        <sz val="12"/>
        <rFont val="Times New Roman"/>
        <family val="1"/>
      </rPr>
      <t>Đất tín ngưỡng</t>
    </r>
  </si>
  <si>
    <r>
      <rPr>
        <sz val="12"/>
        <rFont val="Times New Roman"/>
        <family val="1"/>
      </rPr>
      <t>Đất  nghĩa  trang,  nhà  tang  lễ,  cơ  sở  hỏa  táng; đất cơ sở lưu giữ tro cốt</t>
    </r>
  </si>
  <si>
    <r>
      <rPr>
        <sz val="12"/>
        <rFont val="Times New Roman"/>
        <family val="1"/>
      </rPr>
      <t>NTD</t>
    </r>
  </si>
  <si>
    <r>
      <rPr>
        <sz val="12"/>
        <rFont val="Times New Roman"/>
        <family val="1"/>
      </rPr>
      <t>Đất phi nông nghiệp khác</t>
    </r>
  </si>
  <si>
    <r>
      <rPr>
        <sz val="12"/>
        <rFont val="Times New Roman"/>
        <family val="1"/>
      </rPr>
      <t>PNK</t>
    </r>
  </si>
  <si>
    <r>
      <rPr>
        <b/>
        <sz val="12"/>
        <rFont val="Times New Roman"/>
        <family val="1"/>
      </rPr>
      <t>Đất chưa sử dụng</t>
    </r>
  </si>
  <si>
    <r>
      <rPr>
        <b/>
        <sz val="12"/>
        <rFont val="Times New Roman"/>
        <family val="1"/>
      </rPr>
      <t>CSD</t>
    </r>
  </si>
  <si>
    <r>
      <rPr>
        <sz val="12"/>
        <rFont val="Times New Roman"/>
        <family val="1"/>
      </rPr>
      <t>Đất bằng chưa sử dụng</t>
    </r>
  </si>
  <si>
    <r>
      <rPr>
        <sz val="12"/>
        <rFont val="Times New Roman"/>
        <family val="1"/>
      </rPr>
      <t>BCS</t>
    </r>
  </si>
  <si>
    <r>
      <rPr>
        <sz val="12"/>
        <rFont val="Times New Roman"/>
        <family val="1"/>
      </rPr>
      <t>Đất đồi núi chưa sử dụng</t>
    </r>
  </si>
  <si>
    <r>
      <rPr>
        <sz val="12"/>
        <rFont val="Times New Roman"/>
        <family val="1"/>
      </rPr>
      <t>DCS</t>
    </r>
  </si>
  <si>
    <r>
      <rPr>
        <sz val="12"/>
        <rFont val="Times New Roman"/>
        <family val="1"/>
      </rPr>
      <t>Núi đá không có rừng cây</t>
    </r>
  </si>
  <si>
    <r>
      <rPr>
        <sz val="12"/>
        <rFont val="Times New Roman"/>
        <family val="1"/>
      </rPr>
      <t>NCS</t>
    </r>
  </si>
  <si>
    <r>
      <rPr>
        <sz val="12"/>
        <rFont val="Times New Roman"/>
        <family val="1"/>
      </rPr>
      <t>Đất có mặt nước chưa sử dụng</t>
    </r>
  </si>
  <si>
    <r>
      <rPr>
        <sz val="12"/>
        <rFont val="Times New Roman"/>
        <family val="1"/>
      </rPr>
      <t>MCS</t>
    </r>
  </si>
  <si>
    <r>
      <rPr>
        <b/>
        <sz val="12"/>
        <rFont val="Times New Roman"/>
        <family val="1"/>
      </rPr>
      <t xml:space="preserve">Đia điểm </t>
    </r>
    <r>
      <rPr>
        <sz val="12"/>
        <rFont val="Times New Roman"/>
        <family val="1"/>
      </rPr>
      <t>(đến cấp xã)</t>
    </r>
  </si>
  <si>
    <r>
      <rPr>
        <b/>
        <sz val="12"/>
        <rFont val="Times New Roman"/>
        <family val="1"/>
      </rPr>
      <t xml:space="preserve">Vị trí trên BDĐC </t>
    </r>
    <r>
      <rPr>
        <sz val="12"/>
        <rFont val="Times New Roman"/>
        <family val="1"/>
      </rPr>
      <t>(tờ bản đồ, số thửa)</t>
    </r>
    <r>
      <rPr>
        <b/>
        <sz val="12"/>
        <rFont val="Times New Roman"/>
        <family val="1"/>
      </rPr>
      <t xml:space="preserve"> hoặc trên bản đồ HTSDĐ cấp xã</t>
    </r>
  </si>
  <si>
    <t>Thị xã Duyên Hải</t>
  </si>
  <si>
    <t>Diện tích đầu kỳ, năm 2024</t>
  </si>
  <si>
    <t>Chu chuyển đất đai đến năm 2025</t>
  </si>
  <si>
    <t>Cộng</t>
  </si>
  <si>
    <t>Biến động tăng (+), giảm (-)</t>
  </si>
  <si>
    <t>Diện tích cuối kỳ, năm 2025</t>
  </si>
  <si>
    <t>Tờ 5 (ấp Láng Cháo)</t>
  </si>
  <si>
    <t xml:space="preserve"> Long Toàn</t>
  </si>
  <si>
    <t>Tờ BĐ số 5,8</t>
  </si>
  <si>
    <t>Dân Thành</t>
  </si>
  <si>
    <t>Long Toàn</t>
  </si>
  <si>
    <t>Tờ 4 (ấp 12)</t>
  </si>
  <si>
    <t>Tờ 5, ấp Giồng Giếng, ấp Láng Cháo</t>
  </si>
  <si>
    <t>Tờ 04 (ấp Cây Da)</t>
  </si>
  <si>
    <t>Tờ 02 (ấp Cồn Ông)</t>
  </si>
  <si>
    <t>Tờ 3,5,10 (ấp Bào)</t>
  </si>
  <si>
    <t>Tờ 15 thửa 45</t>
  </si>
  <si>
    <t>Tờ 42 thửa 01; Tờ 41 thửa 17</t>
  </si>
  <si>
    <t>Tờ 17 thửa 422</t>
  </si>
  <si>
    <t>Tờ 1 thửa 915</t>
  </si>
  <si>
    <t>Tờ BĐ số 9 (ấp Giồng Giếng)</t>
  </si>
  <si>
    <t>Tờ BĐ số 5 (ấp Giồng Giếng)</t>
  </si>
  <si>
    <t>Khóm 1
(tờ bản đồ 17, thửa 423)</t>
  </si>
  <si>
    <t xml:space="preserve">Thửa 67, 68 tờ bản đồ số 9; tờ số 13 thửa số 5; tờ 14 thửa 61, 72 </t>
  </si>
  <si>
    <t xml:space="preserve">Tờ 24 thửa 153, 154 và thuê 0,20 ha đất bãi bồi </t>
  </si>
  <si>
    <t>Thửa 1726 tờ 10</t>
  </si>
  <si>
    <t>Tờ BĐ số 6 (ấp Ba Động)</t>
  </si>
  <si>
    <t>Tờ BĐ số 14 thửa 148</t>
  </si>
  <si>
    <t>Thửa 148, 186, 187, 188, 189, 190,  212, 285, 1710, 1739, 1759 tờ 10</t>
  </si>
  <si>
    <t>Tờ 11, thửa 202, 205, 2013, rạch</t>
  </si>
  <si>
    <t>Tờ 16 thửa 197, 1077</t>
  </si>
  <si>
    <t>Tờ 1 thửa 459</t>
  </si>
  <si>
    <t>Tờ số 2 thửa 56,62</t>
  </si>
  <si>
    <t>Tờ 4 thửa 1687; tờ 37 thửa 128</t>
  </si>
  <si>
    <t>Tờ BĐ số 8 (ấp Mù U)</t>
  </si>
  <si>
    <t>Tờ BĐ số 9, thửa 54</t>
  </si>
  <si>
    <t xml:space="preserve">Long Toàn (tờ BĐ số 49, thửa 153, 265), Long Hữu (tờ 4 thửa 1692,1028) </t>
  </si>
  <si>
    <t xml:space="preserve">Tờ BĐ số 49, thửa 153, 265 </t>
  </si>
  <si>
    <t>Tờ 4 thửa 1692,1028</t>
  </si>
  <si>
    <t>Hiệp Thạnh</t>
  </si>
  <si>
    <t>Tờ 16 thửa 401; tờ 17 thửa 115 và toàn xã</t>
  </si>
  <si>
    <t>Khóm Phước Bình
(Tờ bản đồ số 14, thửa 14)</t>
  </si>
  <si>
    <t>Khóm 1</t>
  </si>
  <si>
    <t>Tờ 14 thửa 292,293; 
tờ 13 thửa 22</t>
  </si>
  <si>
    <t>Thửa 28,31 tờ 13</t>
  </si>
  <si>
    <t>Thửa 141 tờ 3</t>
  </si>
  <si>
    <t>Trường Long Hòa</t>
  </si>
  <si>
    <t>Thửa 16 tờ 41 (thửa củ 890 tờ 7)</t>
  </si>
  <si>
    <t>Toàn xã</t>
  </si>
  <si>
    <t xml:space="preserve">Tờ BĐ số 12, 13; thửa 3, 5 </t>
  </si>
  <si>
    <t>Khu đất mặt nước ven biển</t>
  </si>
  <si>
    <t>Tờ BĐ số 4 (ấp 13)</t>
  </si>
  <si>
    <t>xã Long Hữu</t>
  </si>
  <si>
    <t>Tờ BĐ số 5,10 (ấp 11)</t>
  </si>
  <si>
    <t>Tờ BĐ số 4 (ấp 14)</t>
  </si>
  <si>
    <t>CÁC CÔNG TRÌNH, DỰ ÁN ĐÃ ĐƯỢC XÁC ĐỊNH TRONG NĂM KẾ HOẠCH TRƯỚC VÀ CÁC CÔNG TRÌNH, DỰ ÁN THEO QUY ĐỊNH TẠI KHOẢN 4 ĐIỀU 67 LUẬT ĐẤT ĐAI ĐƯỢC TIẾP TỤC THỰC HIỆN TRONG NĂM KẾ HOẠCH</t>
  </si>
  <si>
    <t>*</t>
  </si>
  <si>
    <t/>
  </si>
  <si>
    <t>Nhu cầu đất quốc phòng - vị trí 1</t>
  </si>
  <si>
    <t>RPH (1,00)</t>
  </si>
  <si>
    <t>Nhu cầu đất quốc phòng - vị trí 2</t>
  </si>
  <si>
    <t>Nhu cầu đất quốc phòng - vị trí 3</t>
  </si>
  <si>
    <t>CLN (1,56)RSX (2,44)</t>
  </si>
  <si>
    <t>Nhu cầu đất quốc phòng - vị trí 4</t>
  </si>
  <si>
    <t>HNK (2,63)RPH (3,37)</t>
  </si>
  <si>
    <t>Nhu cầu đất quốc phòng - vị trí 5</t>
  </si>
  <si>
    <t>RPH (0,13)</t>
  </si>
  <si>
    <t>Nhu cầu đất an ninh - vị trí 1</t>
  </si>
  <si>
    <t>Nhu cầu đất an ninh - vị trí 2</t>
  </si>
  <si>
    <t>DTT (0,20)</t>
  </si>
  <si>
    <t>Nhu cầu đất an ninh - vị trí 3</t>
  </si>
  <si>
    <t>Nhu cầu đất an ninh - vị trí 4</t>
  </si>
  <si>
    <t>LUK (0,20)CLN (0,02)</t>
  </si>
  <si>
    <t>Nhu cầu đất an ninh - vị trí 5</t>
  </si>
  <si>
    <t xml:space="preserve"> *</t>
  </si>
  <si>
    <t>Đường dây 220kV đấu nối từ nhà máy điện Duyên Hải 1 đến sân phân phối 500/220Kv Trung tâm Điện lực Duyên Hải</t>
  </si>
  <si>
    <t>Đường dây 500 kV đấu nối từ Nhà máy nhiệt điện Duyên Hải 2 đến trạm 500/200kv Duyên Hải</t>
  </si>
  <si>
    <t>Đường dây 500kV đấu nối từ NMNĐ Duyên Hải 3 đến sân phân phối 500/220kV</t>
  </si>
  <si>
    <t>Đường dây 500kV đấu nối từ nhà máy nhiệt điện Duyên Hải 3 Mở rộng đến sân phân phối 500/220kV</t>
  </si>
  <si>
    <t>Trạm biến áp 110kV Dân Thành và đường dây đấu nối</t>
  </si>
  <si>
    <t>NTS (0,56)</t>
  </si>
  <si>
    <t>Trạm biến áp 220kV Hydrogen Trà Vinh và đường dây đấu nối: Hạng mục đường dây đấu nối</t>
  </si>
  <si>
    <t>CLN (0,04)NTS (0,20)</t>
  </si>
  <si>
    <t>Nhà máy điện gió Đông Thành 1</t>
  </si>
  <si>
    <t>NTS (0,08)</t>
  </si>
  <si>
    <t>Xây dựng tuyến đường hành lang ven biển trên địa bàn tỉnh Trà Vinh (qua xã Long Toàn)</t>
  </si>
  <si>
    <t>CLN (1,10)NTS (6,07)ONT (0,50)</t>
  </si>
  <si>
    <t>Xây dựng tuyến đường hành lang ven biển trên địa bàn tỉnh Trà Vinh (qua xã Dân Thành)</t>
  </si>
  <si>
    <t>NTS (4,11)ONT (0,70)DTL (1,20)</t>
  </si>
  <si>
    <t>Cầu bãi rác, xã Long Hữu</t>
  </si>
  <si>
    <t>LUK (0,02)</t>
  </si>
  <si>
    <t>Xây dựng tuyến đường A3, xã Dân Thành</t>
  </si>
  <si>
    <t>CLN (0,16)NTS (1,40)ONT (0,02)</t>
  </si>
  <si>
    <t>Đường đan Kênh Hội qua Ruột Ngựa</t>
  </si>
  <si>
    <t>CLN (0,05)</t>
  </si>
  <si>
    <t xml:space="preserve">Đường nhựa Cồn Ông - Sông Cồn Tàu </t>
  </si>
  <si>
    <t>HNK (0,35)CLN (0,70)</t>
  </si>
  <si>
    <t>Đầu tư các dự án xây dựng, nâng cấp hệ thống đê biển, kè biển trên địa bàn các huyện Cầu Ngang, Duyên Hải, thị xã Duyên Hải</t>
  </si>
  <si>
    <t>RPH (6,40)</t>
  </si>
  <si>
    <t>Nhu cầu đất giáo dục, đào tạo trên địa bàn thị xã</t>
  </si>
  <si>
    <t>TSC (0,48)</t>
  </si>
  <si>
    <t>Trụ sở Chi nhánh Trường Đại học Trà Vinh tại thị xã Duyên Hải</t>
  </si>
  <si>
    <t>NTS (0,22)TSC (0,20)</t>
  </si>
  <si>
    <t>Nhà mục vụ họ đạo Phú Long</t>
  </si>
  <si>
    <t>Nhà Nguyện Ba Động</t>
  </si>
  <si>
    <t>ONT (0,03)</t>
  </si>
  <si>
    <t>Đất chợ</t>
  </si>
  <si>
    <t>Nâng cấp, mở rộng chợ Dân Thành</t>
  </si>
  <si>
    <t>ONT (0,16)</t>
  </si>
  <si>
    <t>Đất di tích lịch sử - văn hóa</t>
  </si>
  <si>
    <t>Tu bổ, tôn tạo di  tích Căn cứ tỉnh ủy Trà Vinh</t>
  </si>
  <si>
    <t>CLN (0,25)NTS (7,17)</t>
  </si>
  <si>
    <t>Trụ sở Chi cục Thi hành án dân sự thị xã Duyên Hải</t>
  </si>
  <si>
    <t>NTS (0,22)</t>
  </si>
  <si>
    <t>**</t>
  </si>
  <si>
    <t>Đăng ký dự án</t>
  </si>
  <si>
    <t>Khu du lịch sinh thái kết hợp rừng ngập mặn tại Nông trường 22/12 (Tổng diện tích 105,0 ha; trong đó: đất trồng rừng 91,09 ha; đất thương mại 13,91 ha)</t>
  </si>
  <si>
    <t>RPH (13,91)</t>
  </si>
  <si>
    <t>Khu thương mại dịch vụ nhà hàng, khách sạn</t>
  </si>
  <si>
    <t>TSC (1,83)</t>
  </si>
  <si>
    <t>Kinh doanh vật liệu xây dựng và vận chuyển bốc dỡ hàng hóa</t>
  </si>
  <si>
    <t>NTS (0,73)SON (0,20)</t>
  </si>
  <si>
    <t>Văn phòng đại diện Công ty Cổ phần than khoáng sản Châu Á</t>
  </si>
  <si>
    <t>CLN (0,11)ONT (0,02)</t>
  </si>
  <si>
    <t>Dự án Khu du lịch sinh thái Ba Động</t>
  </si>
  <si>
    <t>CLN (1,53)</t>
  </si>
  <si>
    <t>Dự án khách sạn Duyên Hải</t>
  </si>
  <si>
    <t>TSC (0,08)</t>
  </si>
  <si>
    <t>Đăng ký hộ gia đình, cá nhân</t>
  </si>
  <si>
    <t>Chuyển mục đích sang đất thương mại dịch vụ của ông Nguyễn Đức Toàn</t>
  </si>
  <si>
    <t>CLN (0,36)NTS (3,87)</t>
  </si>
  <si>
    <t xml:space="preserve">Nhu cầu đất thương mại dịch vụ trên địa bàn thị xã </t>
  </si>
  <si>
    <t>CLN (0,90)SON (0,07)</t>
  </si>
  <si>
    <t>Nhu cầu chuyển mục đích đất thương mại, dịch vụ tại Phường 2 (chuyển tiếp từ kế hoạch năm 2023 sang)</t>
  </si>
  <si>
    <t>LUK (0,06)CLN (0,25)</t>
  </si>
  <si>
    <t>Đăng ký của hộ gia đình cá nhân năm 2024 xã Trường Long Hòa</t>
  </si>
  <si>
    <t>CLN (0,07)</t>
  </si>
  <si>
    <t>Đăng ký của hộ gia đình cá nhân năm 2024 xã Dân Thành</t>
  </si>
  <si>
    <t>HNK (0,05)NTS (0,10)</t>
  </si>
  <si>
    <t>Đăng ký của hộ gia đình cá nhân năm 2024 Phường 2</t>
  </si>
  <si>
    <t>LUK (0,06)NTS (1,21)</t>
  </si>
  <si>
    <t>Nâng cấp, mở rộng công trình cấp nước tập trung xã Dân Thành, thị xã Duyên Hải</t>
  </si>
  <si>
    <t>NTS (0,20)</t>
  </si>
  <si>
    <t>Sản xuất kinh doanh chế biến hàng thủy sản xuất khẩu</t>
  </si>
  <si>
    <t>Chuyển mục đích sang đất cơ sở sản xuất phi nông nghiệp của hộ gia đình cá nhân năm 2024 tại xã Long Toàn</t>
  </si>
  <si>
    <t>CLN (0,18)NTS (0,03)</t>
  </si>
  <si>
    <t>Chuyển mục đích sang đất cơ sở sản xuất phi nông nghiệp của hộ gia đình cá nhân năm 2024 tại xã Long Hữu</t>
  </si>
  <si>
    <t>LUK (0,18)NTS (0,03)</t>
  </si>
  <si>
    <t>Đăng ký của hộ gia đình cá nhân năm 2024 tại xã Long Toàn</t>
  </si>
  <si>
    <t>CLN (0,03)NTS (0,04)</t>
  </si>
  <si>
    <t>Đăng ký của hộ gia đình cá nhân năm 2024 tại xã Long Hữu</t>
  </si>
  <si>
    <t>LUK (0,35)</t>
  </si>
  <si>
    <t>Nhu cầu chuyển mục đích từ đất nông nghiệp sang đất ở của người dân tại xã Hiệp Thạnh</t>
  </si>
  <si>
    <t>LUK (0,03)HNK (0,10)CLN (0,10)NTS (0,27)</t>
  </si>
  <si>
    <t>Nhu cầu chuyển mục đích từ đất nông nghiệp sang đất ở của người dân tại xã Long Hữu</t>
  </si>
  <si>
    <t>LUK (0,05)HNK (0,10)CLN (0,17)NTS (0,18)</t>
  </si>
  <si>
    <t>Nhu cầu chuyển mục đích từ đất nông nghiệp sang đất ở của người dân tại xã Long Toàn</t>
  </si>
  <si>
    <t>HNK (0,10)CLN (0,20)NTS (0,20)</t>
  </si>
  <si>
    <t>Khu dân cư Phường 2, thị xã Duyên Hải</t>
  </si>
  <si>
    <t>HNK (0,80)</t>
  </si>
  <si>
    <t>Giao đất ở TT thể dục thể thao thị xã</t>
  </si>
  <si>
    <t>DTT (0,83)</t>
  </si>
  <si>
    <t>Khu nhà ở thương mại đường 1/5</t>
  </si>
  <si>
    <t>HNK (0,28)DCH (0,38)</t>
  </si>
  <si>
    <t>Khu nhà ở Khóm 1, Phường 1</t>
  </si>
  <si>
    <t>SKC (1,06)</t>
  </si>
  <si>
    <t>Dự án nhà ở xã hội khóm 30/4 Phường 2</t>
  </si>
  <si>
    <t>Nâng cấp xã Dân Thành lên phường</t>
  </si>
  <si>
    <t>ONT (43,58)</t>
  </si>
  <si>
    <t>Nâng cấp xã Trường Long Hòa lên phường</t>
  </si>
  <si>
    <t>ONT (36,79)</t>
  </si>
  <si>
    <t>Nhu cầu chuyển mục đích từ đất nông nghiệp sang đất ở của người dân tại Phường 1</t>
  </si>
  <si>
    <t>HNK (0,30)CLN (0,50)NTS (0,20)</t>
  </si>
  <si>
    <t>Nhu cầu chuyển mục đích từ đất nông nghiệp sang đất ở của người dân tại Phường 2</t>
  </si>
  <si>
    <t>Nhu cầu chuyển mục đích từ đất nông nghiệp sang đất ở của người dân tại xã Trường Long Hòa</t>
  </si>
  <si>
    <t>HNK (0,20)CLN (0,10)NTS (0,20)</t>
  </si>
  <si>
    <t>Nhu cầu chuyển mục đích từ đất nông nghiệp sang đất ở của người dân tại xã Dân Thành</t>
  </si>
  <si>
    <t>Bưu điện tỉnh Trà Vinh, chi nhánh Long Toàn</t>
  </si>
  <si>
    <t>Hợp tác xã Long Hữu thuê đất mặt nước để nuôi trồng thủy sản</t>
  </si>
  <si>
    <t>Khu vực cho thuê nuôi trồng thủy sản</t>
  </si>
  <si>
    <t>RPH (21,47)</t>
  </si>
  <si>
    <t>Dự án nuôi nghêu thương phẩm (Khu đất mặt nước ven biển)</t>
  </si>
  <si>
    <t>Chuyển đổi cơ cấu cây trồng trên đất lúa sang lúa kết hợp nuôi trồng thủy sản</t>
  </si>
  <si>
    <t>Nhu cầu chuyển đất lúa 1 vụ sang đất trồng cây hàng năm khác của người dân</t>
  </si>
  <si>
    <t>LUK (2,92)</t>
  </si>
  <si>
    <t>Chuyển đổi cơ cấu cây trồng trên đất lúa sang trồng cây hàng năm khác</t>
  </si>
  <si>
    <t>Chuyển đổi cơ cấu cây trồng trên đất lúa sang trồng cây lâu năm</t>
  </si>
  <si>
    <t>CÁC CÔNG TRÌNH, DỰ ÁN THEO QUY ĐỊNH TẠI ĐIỀU 78 VÀ ĐIỀU 79 LUẬT ĐẤT ĐAI THỰC HIỆN TRONG NĂM KẾ HOẠCH MÀ CHƯA CÓ CÁC VĂN BẢN THEO QUY ĐỊNH TẠI KHOẢN 4 ĐIỀU 67 LUẬT ĐẤT ĐAI</t>
  </si>
  <si>
    <t>Đất phòng chống thiên tai</t>
  </si>
  <si>
    <t>Trạm giám sát bờ biển xã Hiệp Thạnh</t>
  </si>
  <si>
    <t>RPH (0,00)</t>
  </si>
  <si>
    <t>Trạm giám sát bờ biển xã Trường Long Hòa</t>
  </si>
  <si>
    <t>CÁC CÔNG TRÌNH, DỰ ÁN THEO NHU CẦU SỬ DỤNG ĐẤT KHÔNG THUỘC QUY ĐỊNH TẠI MỤC I, MỤC II BIỂU NÀY VÀ KHÔNG THUỘC TRƯỜNG HỢP QUY ĐỊNH TẠI KHOẢN 5 ĐIỀU 116 LUẬT ĐẤT ĐAI DỰ KIẾN THỰC HIỆN TRONG NĂM KẾ HOẠCH</t>
  </si>
  <si>
    <t xml:space="preserve">Đấu giá đất thương mại dịch vụ (thửa 61 tờ 37) </t>
  </si>
  <si>
    <t>TMD (0,35)</t>
  </si>
  <si>
    <t>Cửa hàng xăng dầu tại Khóm 1, Phường 2 (thửa 183, 184 tờ số 18 - Cty TNHH Dịch vụ Nguyễn Gia)</t>
  </si>
  <si>
    <t>CLN (0,03)NTS (0,01)</t>
  </si>
  <si>
    <t>Đất thương mại dịch vụ (thửa 1739 tờ số 11 - cho Cty TNHH MTV Thúy Vy TV thuê)</t>
  </si>
  <si>
    <t>NTS (0,49)</t>
  </si>
  <si>
    <t>Đất thương mại dịch vụ (thửa 694 tờ số 11 - cho Cty TNHH MTV Thúy Vy TV thuê)</t>
  </si>
  <si>
    <t>CLN (0,23)</t>
  </si>
  <si>
    <t>Đất thương mại dịch vụ (thửa 207 tờ số 11)</t>
  </si>
  <si>
    <t>NTS (0,30)</t>
  </si>
  <si>
    <t>Bến thủy nội địa (Công ty TNHH MTV TM DV Tường Vy đăng ký)</t>
  </si>
  <si>
    <t>NTS (0,52)</t>
  </si>
  <si>
    <t>Bến thủy nội địa (Công ty TNHH MTV TM DV Thúy Vy TV đăng ký)</t>
  </si>
  <si>
    <t>NTS (0,41)</t>
  </si>
  <si>
    <t>Đất sản xuất phi nông nghiệp</t>
  </si>
  <si>
    <t>Nhu cầu chuyển mục đích đất sản xuất phi nông nghiệp tại xã Long Toàn (thửa 1849 tờ số 10)</t>
  </si>
  <si>
    <t>TMD (0,15)</t>
  </si>
  <si>
    <t>Đấu giá đất ở (thửa 02 tờ 500)</t>
  </si>
  <si>
    <t>TSC (0,02)</t>
  </si>
  <si>
    <t>Đấu giá đất ở (thửa 62/20 tờ 13)</t>
  </si>
  <si>
    <t>TSC (0,01)</t>
  </si>
  <si>
    <t>Đấu giá đất ở (thửa 48 tờ 11)</t>
  </si>
  <si>
    <t>TSC (0,06)</t>
  </si>
  <si>
    <t>Đấu giá đất ở (thửa 959/15 tờ 14)</t>
  </si>
  <si>
    <t xml:space="preserve">Đấu giá đất ở (thửa 18 tờ 14 - Khu đất đài truyền thanh huyện cũ) </t>
  </si>
  <si>
    <t>DBV (0,04)</t>
  </si>
  <si>
    <t xml:space="preserve">Đấu giá đất ở (thửa 892 tờ 14 - Khu đất Phòng Văn hóa - Thông tin cũ) </t>
  </si>
  <si>
    <t>DVH (0,08)</t>
  </si>
  <si>
    <t>Đất trụ sở cơ quan</t>
  </si>
  <si>
    <t>Trụ sở cơ quan Liên đoàn Lao động thị xã Duyên Hải</t>
  </si>
  <si>
    <t>Mở rộng bến xe thị xã Duyên Hải</t>
  </si>
  <si>
    <t>ODT (0,38)SKC (0,02)</t>
  </si>
  <si>
    <t>Đầu tư xây dựng bến thủy nội địa Dân Thành</t>
  </si>
  <si>
    <t>SON (1,12)</t>
  </si>
  <si>
    <t>Nâng cấp, mở rộng đường từ Quốc lộ 53B đến cầu Cá Ngát</t>
  </si>
  <si>
    <t>CLN (0,27)</t>
  </si>
  <si>
    <t>Đường đan khóm 2 (từ đường 19/5 đến nhà ông Sen)</t>
  </si>
  <si>
    <t>CLN (0,01)</t>
  </si>
  <si>
    <t>Tuyến kè khắc phục khẩn cấp sạt lở bờ biển đoạn còn lại của xã Trường Long Hòa (từ ấp Khoán Tiều đến Vàm Láng Nước)</t>
  </si>
  <si>
    <t>Nhà máy xử lý nước thải thị xã Duyên Hải</t>
  </si>
  <si>
    <t>NTS (1,75)</t>
  </si>
  <si>
    <t>Long Hữu</t>
  </si>
  <si>
    <t>A</t>
  </si>
  <si>
    <t>DANH MỤC CÁC CÔNG TRÌNH, DỰ ÁN ĐÃ THỰC HIỆN NĂM 2024</t>
  </si>
  <si>
    <t xml:space="preserve">Dự án Nhà máy nuôi trồng thủy sản ứng dụng công nghệ cao </t>
  </si>
  <si>
    <t>NTS (7,52)ODT (0,03)</t>
  </si>
  <si>
    <t>Tờ 4, thửa 1517, 1518, 1519, 1880, 216, 217</t>
  </si>
  <si>
    <t>Đất thương mại dịch vụ</t>
  </si>
  <si>
    <t>Dự án Kinh doanh vật liệu xây dựng và vận chuyển bốc dỡ hàng hóa</t>
  </si>
  <si>
    <t>CLN (0,72)</t>
  </si>
  <si>
    <t>Tờ 11, thửa 202, 203, 208, 2016, 1203, 1479</t>
  </si>
  <si>
    <t>Chuyển mục đích đất thương mại dịch vụ của hộ gia đình cá nhân</t>
  </si>
  <si>
    <t>CLN (0,30)</t>
  </si>
  <si>
    <t>Chuyển mục đích đất ở của hộ gia đình cá nhân</t>
  </si>
  <si>
    <t>HNK (0,05)CLN (0,41)NTS (0,04)</t>
  </si>
  <si>
    <t>Chuyển mục đích đất ở đô thị của hộ gia đình cá nhân</t>
  </si>
  <si>
    <t>HNK (0,02)NTS (0,04)</t>
  </si>
  <si>
    <t>Đường vào nghĩa trang nhân dân Phường 2</t>
  </si>
  <si>
    <t>HNK (0,16)</t>
  </si>
  <si>
    <t>Khóm 2</t>
  </si>
  <si>
    <t>Đường nhựa từ QL53B đến đường nhựa Bãi rác ấp Láng Cháo</t>
  </si>
  <si>
    <t>HNK (0,33)CLN (0,12)NTS (0,57)</t>
  </si>
  <si>
    <t>ấp Cồn Ông, Láng Cháo tờ bản đồ số 2, 6</t>
  </si>
  <si>
    <t>Đường đan Long Điền (giai đoạn 3)</t>
  </si>
  <si>
    <t>NTS (0,15)</t>
  </si>
  <si>
    <t>Tờ 5,6, ấp Long Điền</t>
  </si>
  <si>
    <t>Đường nhựa từ Đê Quốc phòng đến Ngã Ba Ấp Bào</t>
  </si>
  <si>
    <t>NTS (0,21)</t>
  </si>
  <si>
    <t>Tờ 3, ấp Bào</t>
  </si>
  <si>
    <t>Đường đan Ngọn Ông Cội đến rạch Lầy (giai đoạn 2) ấp Cây Da</t>
  </si>
  <si>
    <t>NTS (0,03)</t>
  </si>
  <si>
    <t>Tờ 3, ấp Cây Da</t>
  </si>
  <si>
    <t>Đường đan Cầu Tư Phước đến đê 773 ấp Cây Da</t>
  </si>
  <si>
    <t>NTS (0,17)</t>
  </si>
  <si>
    <t>Tờ 4, ấp Cây Da</t>
  </si>
  <si>
    <t>Đường đan Nội đồng ấp Chợ</t>
  </si>
  <si>
    <t>CLN (0,00)NTS (0,06)</t>
  </si>
  <si>
    <t>Tờ 2, ấp Chợ</t>
  </si>
  <si>
    <t xml:space="preserve">Đường vào trụ sở Láng Cháo và ấp Mù U, xã Dân Thành </t>
  </si>
  <si>
    <t>NTS (0,04)</t>
  </si>
  <si>
    <t>Tờ 8, ấp Mù U</t>
  </si>
  <si>
    <t>Đường từ cầu Rạch Lầu đến Rạch Giữa</t>
  </si>
  <si>
    <t>NTS (0,06)</t>
  </si>
  <si>
    <t>Tờ 1, 3, ấp Ba Động</t>
  </si>
  <si>
    <t>Đường nhựa Bờ kênh vận chuyển sản phẩm nông nghiệp ấp 15, 16, 17</t>
  </si>
  <si>
    <t>CLN (0,05)NTS (0,30)</t>
  </si>
  <si>
    <t>Tờ 07 (ấp 15)</t>
  </si>
  <si>
    <t>Đường đan Ngã Cái đến bờ 57 (giai đoạn 2) ấp Cây Da</t>
  </si>
  <si>
    <t>NTS (0,18)</t>
  </si>
  <si>
    <t>Tờ 2, ấp Cây Da</t>
  </si>
  <si>
    <t>Nâng cấp tuyến đường đê bao khu công nghiệp Long Thạnh (tuyến cặp sông Long Toàn)</t>
  </si>
  <si>
    <t>Tờ 32 (khóm Long Thạnh)</t>
  </si>
  <si>
    <t>Nâng cấp tuyến đường từ cống N1-2 đến cống T1 (khu công nghiệp Long Thạnh)</t>
  </si>
  <si>
    <t>B</t>
  </si>
  <si>
    <t>DANH MỤC CÁC CÔNG TRÌNH, DỰ ÁN ĐỀ NGHỊ ĐƯA RA KHỎI KẾ HOẠCH</t>
  </si>
  <si>
    <t>Kinh doanh nhà hàng ăn uống</t>
  </si>
  <si>
    <t>CLN (0,06)</t>
  </si>
  <si>
    <t>Thửa 4381 tờ 5</t>
  </si>
  <si>
    <t>Cửa hàng xăng dầu Đức Việt TV</t>
  </si>
  <si>
    <t>Tờ 11 một phần thửa 207</t>
  </si>
  <si>
    <t>Nhà máy xử lý tro xỉ và sản xuất vật liệu xây dựng DGM</t>
  </si>
  <si>
    <t>Thửa 112, 130, 282, tờ 1, ấp Cồn Ông và thửa 269 tờ 6 ấp Láng Cháo</t>
  </si>
  <si>
    <t>Cửa hàng xăng dầu</t>
  </si>
  <si>
    <t>Tờ 44 thửa 01, tờ 45 thửa 121 và tờ 7 thửa 953 (xã Long Toàn củ)</t>
  </si>
  <si>
    <t xml:space="preserve"> Dự án: Trạm trộn bê tông thương phẩm công suất 2x90m³/h</t>
  </si>
  <si>
    <t>Tờ BĐ số 1, thửa 104</t>
  </si>
  <si>
    <t>Khu dân cư Phường 1, thị xã Duyên Hải, tỉnh Trà Vinh</t>
  </si>
  <si>
    <t>NTS (9,80)</t>
  </si>
  <si>
    <t>tờ bản đồ số 17, 19, 31, 32</t>
  </si>
  <si>
    <t>Đấu giá khu đất 0,33 ha tại Phường 1</t>
  </si>
  <si>
    <t>CLN (0,33)</t>
  </si>
  <si>
    <t>Đấu giá khu đất 0,09 ha tại xã Dân Thành</t>
  </si>
  <si>
    <t>CLN (0,09)</t>
  </si>
  <si>
    <t>Thửa 3958 tờ 5</t>
  </si>
  <si>
    <t>Đường tỉnh 915B, giai đoạn 2, tỉnh Trà Vinh</t>
  </si>
  <si>
    <t>NTS (1,61)</t>
  </si>
  <si>
    <t>Thửa đất số 1 và 2 tờ bản đồ số 1</t>
  </si>
  <si>
    <t>Đường khóm 2 nối dài</t>
  </si>
  <si>
    <t>CLN (0,05)ODT (0,01)</t>
  </si>
  <si>
    <t>Đường nhựa từ cầu Rạch Ta đến cầu Rạch Cạn</t>
  </si>
  <si>
    <t>HNK (0,04)CLN (0,60)</t>
  </si>
  <si>
    <t>Tờ bản đồ 
số 3</t>
  </si>
  <si>
    <t>Đường đan từ đê Quốc Phòng đến Ngọn Rạch Cạn ấp Bào (giai đoạn 2)</t>
  </si>
  <si>
    <t>NTS (0,05)</t>
  </si>
  <si>
    <t>Tờ 5, ấp Cây Da</t>
  </si>
  <si>
    <t>Đường đan Ngọn Rạch Lầy ấp Cây Da</t>
  </si>
  <si>
    <t>Đường đan vào khu Bến Đáy</t>
  </si>
  <si>
    <t>CLN (0,04)</t>
  </si>
  <si>
    <t>ấp Thống Nhất
(tờ bản đồ số 49, 51)</t>
  </si>
  <si>
    <t>Đường nhựa Giồng Tiền (từ tuyến số 1 đến sông Long Toàn)</t>
  </si>
  <si>
    <t>CLN (0,57)</t>
  </si>
  <si>
    <t>ấp Long Điền, Giồng Ổi (tờ bản đồ số 6, 5)</t>
  </si>
  <si>
    <t>Đất giáo dục - đào tạo</t>
  </si>
  <si>
    <t>Trung tâm thực nghiệm, sản xuất, dịch vụ và chuyển giao khoa học công nghệ cho cộng đồng của Trường cao đẳng nghề Trà Vinh</t>
  </si>
  <si>
    <t>Tờ 10, thửa 1447</t>
  </si>
  <si>
    <t>Đất sinh hoạt cộng đồng</t>
  </si>
  <si>
    <t>Xây dựng Trụ sở BND khóm Phước Trị, Phường 1</t>
  </si>
  <si>
    <t>CLN (0,04)TSC (0,05)</t>
  </si>
  <si>
    <t>DSH</t>
  </si>
  <si>
    <t>Xây dựng trụ sở ban nhân dân khóm Phước Bình</t>
  </si>
  <si>
    <t>CLN (0,03)</t>
  </si>
  <si>
    <t>Khóm Phước Bình (Tờ bản đồ số 16, thửa 42)</t>
  </si>
  <si>
    <t>Xây dựng trụ sở ban nhân dân ấp Cồn Tàu, xã Trường Long Hòa</t>
  </si>
  <si>
    <t>ấp Cồn Tàu</t>
  </si>
  <si>
    <t>Vườn ươm cây giống trồng rừng</t>
  </si>
  <si>
    <t>MNC (5,08)</t>
  </si>
  <si>
    <t>Tờ BĐ số 02 thửa 705</t>
  </si>
  <si>
    <t>Phụ lục
Hệ thống biểu trong kế hoạch sử dụng đất năm 2025 Thị xã Duyên Hải, tỉnh Trà Vinh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</si>
</sst>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
    <numFmt numFmtId="166" formatCode="\(#\)"/>
    <numFmt numFmtId="167" formatCode="#,##0.00_);\-#,##0.00"/>
    <numFmt numFmtId="168" formatCode="#,##0.000000"/>
    <numFmt numFmtId="169" formatCode="_(* #,##0.00_);_(* \(#,##0.00\);_(* &quot;-&quot;??_);_(@_)"/>
    <numFmt numFmtId="170" formatCode="_-* #,##0.00\ _₫_-;\-* #,##0.00\ _₫_-;_-* &quot;-&quot;??\ _₫_-;_-@_-"/>
    <numFmt numFmtId="171" formatCode="0.000"/>
  </numFmts>
  <fonts count="95" x14ac:knownFonts="1">
    <font>
      <sz val="10"/>
      <color rgb="FF000000"/>
      <name val="Times New Roman"/>
      <charset val="204"/>
    </font>
    <font>
      <sz val="11"/>
      <color theme="1"/>
      <name val="Calibri"/>
      <family val="2"/>
      <charset val="163"/>
      <scheme val="minor"/>
    </font>
    <font>
      <sz val="11"/>
      <color theme="1"/>
      <name val="Calibri"/>
      <family val="2"/>
      <charset val="163"/>
      <scheme val="minor"/>
    </font>
    <font>
      <sz val="10"/>
      <color rgb="FF000000"/>
      <name val="Times New Roman"/>
      <family val="1"/>
      <charset val="163"/>
    </font>
    <font>
      <b/>
      <sz val="10"/>
      <name val="Times New Roman"/>
      <family val="1"/>
      <charset val="163"/>
    </font>
    <font>
      <i/>
      <sz val="10"/>
      <name val="Times New Roman"/>
      <family val="1"/>
      <charset val="163"/>
    </font>
    <font>
      <sz val="10"/>
      <name val="Times New Roman"/>
      <family val="1"/>
      <charset val="163"/>
    </font>
    <font>
      <b/>
      <sz val="10"/>
      <color rgb="FF000000"/>
      <name val="Times New Roman"/>
      <family val="1"/>
      <charset val="163"/>
    </font>
    <font>
      <sz val="8"/>
      <color rgb="FF000000"/>
      <name val="Times New Roman"/>
      <family val="1"/>
      <charset val="163"/>
    </font>
    <font>
      <sz val="8"/>
      <name val="Times New Roman"/>
      <family val="1"/>
      <charset val="163"/>
    </font>
    <font>
      <sz val="10"/>
      <name val="Arial"/>
      <family val="2"/>
    </font>
    <font>
      <b/>
      <sz val="10"/>
      <name val="Times New Roman"/>
      <family val="1"/>
    </font>
    <font>
      <sz val="8"/>
      <color rgb="FF000000"/>
      <name val="Times New Roman"/>
      <family val="1"/>
    </font>
    <font>
      <sz val="8"/>
      <name val="Times New Roman"/>
      <family val="1"/>
    </font>
    <font>
      <sz val="10"/>
      <color rgb="FFFF0000"/>
      <name val="Times New Roman"/>
      <family val="1"/>
      <charset val="163"/>
    </font>
    <font>
      <sz val="10"/>
      <color rgb="FF000000"/>
      <name val="Times New Roman"/>
      <family val="1"/>
    </font>
    <font>
      <i/>
      <sz val="10"/>
      <name val="Times New Roman"/>
      <family val="1"/>
    </font>
    <font>
      <sz val="10"/>
      <name val="Times New Roman"/>
      <family val="1"/>
    </font>
    <font>
      <b/>
      <sz val="10.5"/>
      <name val="Times New Roman"/>
      <family val="1"/>
      <charset val="163"/>
    </font>
    <font>
      <b/>
      <sz val="10.5"/>
      <name val="Times New Roman"/>
      <family val="1"/>
    </font>
    <font>
      <i/>
      <sz val="10.5"/>
      <name val="Times New Roman"/>
      <family val="1"/>
      <charset val="163"/>
    </font>
    <font>
      <i/>
      <sz val="10.5"/>
      <name val="Times New Roman"/>
      <family val="1"/>
    </font>
    <font>
      <sz val="8"/>
      <color rgb="FF000000"/>
      <name val="Times New Roman"/>
      <family val="2"/>
    </font>
    <font>
      <b/>
      <sz val="10.5"/>
      <color rgb="FF000000"/>
      <name val="Times New Roman"/>
      <family val="2"/>
    </font>
    <font>
      <sz val="10.5"/>
      <name val="Times New Roman"/>
      <family val="1"/>
      <charset val="163"/>
    </font>
    <font>
      <sz val="10.5"/>
      <name val="Times New Roman"/>
      <family val="1"/>
    </font>
    <font>
      <i/>
      <sz val="10"/>
      <color rgb="FF000000"/>
      <name val="Times New Roman"/>
      <family val="1"/>
      <charset val="163"/>
    </font>
    <font>
      <sz val="10"/>
      <color rgb="FFFF0000"/>
      <name val="Times New Roman"/>
      <family val="1"/>
    </font>
    <font>
      <b/>
      <sz val="10"/>
      <color rgb="FF000000"/>
      <name val="Times New Roman"/>
      <family val="1"/>
    </font>
    <font>
      <sz val="11"/>
      <color theme="1"/>
      <name val="Calibri"/>
      <family val="2"/>
      <scheme val="minor"/>
    </font>
    <font>
      <b/>
      <sz val="12"/>
      <name val="Times New Roman"/>
      <family val="1"/>
    </font>
    <font>
      <sz val="12"/>
      <name val="Times New Roman"/>
      <family val="1"/>
    </font>
    <font>
      <i/>
      <sz val="9"/>
      <name val="Times New Roman"/>
      <family val="1"/>
    </font>
    <font>
      <sz val="10"/>
      <color theme="1"/>
      <name val="Calibri"/>
      <family val="2"/>
      <scheme val="minor"/>
    </font>
    <font>
      <i/>
      <sz val="8"/>
      <name val="Times New Roman"/>
      <family val="1"/>
    </font>
    <font>
      <b/>
      <sz val="8"/>
      <name val="Times New Roman"/>
      <family val="1"/>
    </font>
    <font>
      <b/>
      <sz val="9"/>
      <color indexed="81"/>
      <name val="Tahoma"/>
      <family val="2"/>
    </font>
    <font>
      <sz val="9"/>
      <color indexed="81"/>
      <name val="Tahoma"/>
      <family val="2"/>
    </font>
    <font>
      <sz val="11"/>
      <name val="VNI-Times"/>
    </font>
    <font>
      <sz val="10"/>
      <color rgb="FF0000FF"/>
      <name val="Times New Roman"/>
      <family val="1"/>
    </font>
    <font>
      <i/>
      <sz val="11"/>
      <name val="Times New Roman"/>
      <family val="1"/>
    </font>
    <font>
      <sz val="11"/>
      <name val="Times New Roman"/>
      <family val="1"/>
    </font>
    <font>
      <sz val="8"/>
      <name val="Times New Roman"/>
      <family val="1"/>
    </font>
    <font>
      <sz val="10"/>
      <name val="VNI-Helve-Condense"/>
    </font>
    <font>
      <b/>
      <sz val="13"/>
      <name val="Times New Roman"/>
      <family val="1"/>
    </font>
    <font>
      <b/>
      <i/>
      <sz val="13"/>
      <name val="Times New Roman"/>
      <family val="1"/>
    </font>
    <font>
      <b/>
      <i/>
      <sz val="8"/>
      <name val="Times New Roman"/>
      <family val="1"/>
    </font>
    <font>
      <i/>
      <sz val="8"/>
      <color rgb="FF0000FF"/>
      <name val="Times New Roman"/>
      <family val="1"/>
    </font>
    <font>
      <sz val="8"/>
      <name val="Cambria"/>
      <family val="1"/>
      <scheme val="major"/>
    </font>
    <font>
      <sz val="8"/>
      <name val="Arial"/>
      <family val="2"/>
    </font>
    <font>
      <b/>
      <i/>
      <sz val="10"/>
      <name val="Times New Roman"/>
      <family val="1"/>
    </font>
    <font>
      <sz val="10"/>
      <color rgb="FFC00000"/>
      <name val="Times New Roman"/>
      <family val="1"/>
    </font>
    <font>
      <i/>
      <sz val="10"/>
      <color rgb="FFC00000"/>
      <name val="Times New Roman"/>
      <family val="1"/>
    </font>
    <font>
      <sz val="6"/>
      <color rgb="FF000000"/>
      <name val="Times New Roman"/>
      <family val="1"/>
    </font>
    <font>
      <b/>
      <sz val="10"/>
      <color rgb="FFFF0000"/>
      <name val="Times New Roman"/>
      <family val="1"/>
    </font>
    <font>
      <sz val="10"/>
      <name val="Arial"/>
      <family val="2"/>
      <charset val="163"/>
    </font>
    <font>
      <b/>
      <sz val="10"/>
      <name val="Arial"/>
      <family val="2"/>
      <charset val="163"/>
    </font>
    <font>
      <b/>
      <sz val="12"/>
      <color rgb="FF000000"/>
      <name val="Calibri"/>
      <family val="2"/>
    </font>
    <font>
      <i/>
      <sz val="12"/>
      <name val="Times New Roman"/>
      <family val="1"/>
    </font>
    <font>
      <sz val="12"/>
      <color rgb="FFFF0000"/>
      <name val="Times New Roman"/>
      <family val="1"/>
    </font>
    <font>
      <sz val="8"/>
      <name val="Times New Roman"/>
      <family val="1"/>
    </font>
    <font>
      <sz val="6"/>
      <name val="Arial"/>
      <family val="2"/>
      <charset val="163"/>
    </font>
    <font>
      <i/>
      <sz val="10"/>
      <name val="Arial"/>
      <family val="2"/>
      <charset val="163"/>
    </font>
    <font>
      <sz val="10.5"/>
      <name val="Times New Roman"/>
      <family val="2"/>
      <charset val="163"/>
    </font>
    <font>
      <b/>
      <sz val="12"/>
      <color rgb="FF000000"/>
      <name val="Times New Roman"/>
      <family val="1"/>
      <charset val="163"/>
    </font>
    <font>
      <sz val="12"/>
      <color rgb="FF000000"/>
      <name val="Times New Roman"/>
      <family val="1"/>
      <charset val="163"/>
    </font>
    <font>
      <sz val="9"/>
      <name val="Times New Roman"/>
      <family val="1"/>
      <charset val="163"/>
    </font>
    <font>
      <b/>
      <sz val="9"/>
      <name val="Times New Roman"/>
      <family val="1"/>
    </font>
    <font>
      <sz val="9"/>
      <name val="Times New Roman"/>
      <family val="1"/>
    </font>
    <font>
      <b/>
      <sz val="12"/>
      <name val="Times New Roman"/>
      <family val="1"/>
      <charset val="163"/>
    </font>
    <font>
      <i/>
      <sz val="12"/>
      <name val="Times New Roman"/>
      <family val="1"/>
      <charset val="163"/>
    </font>
    <font>
      <sz val="12"/>
      <name val="Times New Roman"/>
      <family val="1"/>
      <charset val="163"/>
    </font>
    <font>
      <sz val="12"/>
      <name val="Arial"/>
      <family val="2"/>
      <charset val="163"/>
    </font>
    <font>
      <sz val="12"/>
      <color rgb="FFFF0000"/>
      <name val="Times New Roman"/>
      <family val="1"/>
      <charset val="163"/>
    </font>
    <font>
      <b/>
      <sz val="13"/>
      <name val="Times New Roman"/>
      <family val="1"/>
      <charset val="163"/>
    </font>
    <font>
      <b/>
      <sz val="12"/>
      <name val="Calibri"/>
      <family val="2"/>
    </font>
    <font>
      <sz val="13"/>
      <name val="Times New Roman"/>
      <family val="1"/>
    </font>
    <font>
      <b/>
      <sz val="11"/>
      <name val="Times New Roman"/>
      <family val="1"/>
    </font>
    <font>
      <b/>
      <sz val="12"/>
      <color rgb="FF000000"/>
      <name val="Times New Roman"/>
      <family val="2"/>
      <charset val="163"/>
    </font>
    <font>
      <sz val="12"/>
      <color rgb="FF000000"/>
      <name val="Times New Roman"/>
      <family val="1"/>
    </font>
    <font>
      <sz val="12"/>
      <color rgb="FF000000"/>
      <name val="Times New Roman"/>
      <family val="2"/>
      <charset val="163"/>
    </font>
    <font>
      <b/>
      <sz val="14"/>
      <name val="Times New Roman"/>
      <family val="1"/>
    </font>
    <font>
      <b/>
      <sz val="12"/>
      <color rgb="FF000000"/>
      <name val="Times New Roman"/>
      <family val="1"/>
    </font>
    <font>
      <b/>
      <sz val="14"/>
      <name val="Times New Roman"/>
      <family val="1"/>
      <charset val="163"/>
    </font>
    <font>
      <b/>
      <sz val="16"/>
      <name val="Times New Roman"/>
      <family val="1"/>
    </font>
    <font>
      <b/>
      <i/>
      <sz val="16"/>
      <name val="Times New Roman"/>
      <family val="1"/>
    </font>
    <font>
      <sz val="16"/>
      <name val="Times New Roman"/>
      <family val="1"/>
    </font>
    <font>
      <b/>
      <i/>
      <sz val="9"/>
      <name val="Times New Roman"/>
      <family val="1"/>
    </font>
    <font>
      <i/>
      <sz val="9"/>
      <color rgb="FF0000CC"/>
      <name val="Times New Roman"/>
      <family val="1"/>
    </font>
    <font>
      <sz val="9"/>
      <color rgb="FFC00000"/>
      <name val="Times New Roman"/>
      <family val="1"/>
    </font>
    <font>
      <b/>
      <sz val="12"/>
      <name val="Arial"/>
      <family val="2"/>
      <charset val="163"/>
    </font>
    <font>
      <sz val="6"/>
      <name val="Times New Roman"/>
      <family val="1"/>
    </font>
    <font>
      <b/>
      <sz val="11.5"/>
      <name val="Times New Roman"/>
      <family val="1"/>
    </font>
    <font>
      <i/>
      <sz val="11.5"/>
      <name val="Times New Roman"/>
      <family val="1"/>
    </font>
    <font>
      <sz val="11.5"/>
      <name val="Times New Roman"/>
      <family val="1"/>
    </font>
  </fonts>
  <fills count="14">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5"/>
        <bgColor indexed="64"/>
      </patternFill>
    </fill>
    <fill>
      <patternFill patternType="solid">
        <fgColor theme="7" tint="0.79998168889431442"/>
        <bgColor indexed="64"/>
      </patternFill>
    </fill>
    <fill>
      <patternFill patternType="solid">
        <fgColor rgb="FF00B050"/>
        <bgColor indexed="64"/>
      </patternFill>
    </fill>
    <fill>
      <patternFill patternType="solid">
        <fgColor theme="6" tint="0.79998168889431442"/>
        <bgColor indexed="64"/>
      </patternFill>
    </fill>
    <fill>
      <patternFill patternType="solid">
        <fgColor indexed="9"/>
        <bgColor indexed="64"/>
      </patternFill>
    </fill>
    <fill>
      <patternFill patternType="solid">
        <fgColor theme="9" tint="0.59999389629810485"/>
        <bgColor indexed="64"/>
      </patternFill>
    </fill>
    <fill>
      <patternFill patternType="solid">
        <fgColor rgb="FFFF0000"/>
        <bgColor indexed="64"/>
      </patternFill>
    </fill>
  </fills>
  <borders count="2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top/>
      <bottom/>
      <diagonal/>
    </border>
    <border>
      <left style="thin">
        <color indexed="64"/>
      </left>
      <right/>
      <top/>
      <bottom style="thin">
        <color indexed="64"/>
      </bottom>
      <diagonal/>
    </border>
    <border>
      <left/>
      <right style="thin">
        <color auto="1"/>
      </right>
      <top/>
      <bottom/>
      <diagonal/>
    </border>
  </borders>
  <cellStyleXfs count="14">
    <xf numFmtId="0" fontId="0" fillId="0" borderId="0"/>
    <xf numFmtId="0" fontId="10" fillId="0" borderId="0"/>
    <xf numFmtId="0" fontId="29" fillId="0" borderId="0"/>
    <xf numFmtId="0" fontId="10" fillId="0" borderId="0"/>
    <xf numFmtId="0" fontId="10" fillId="0" borderId="0"/>
    <xf numFmtId="0" fontId="10" fillId="0" borderId="0"/>
    <xf numFmtId="0" fontId="33" fillId="0" borderId="0"/>
    <xf numFmtId="0" fontId="10" fillId="0" borderId="0"/>
    <xf numFmtId="0" fontId="38" fillId="0" borderId="0"/>
    <xf numFmtId="0" fontId="43" fillId="0" borderId="0"/>
    <xf numFmtId="169" fontId="10" fillId="0" borderId="0" applyFont="0" applyFill="0" applyBorder="0" applyAlignment="0" applyProtection="0"/>
    <xf numFmtId="0" fontId="2" fillId="0" borderId="0"/>
    <xf numFmtId="0" fontId="15" fillId="0" borderId="0"/>
    <xf numFmtId="0" fontId="1" fillId="0" borderId="0"/>
  </cellStyleXfs>
  <cellXfs count="552">
    <xf numFmtId="0" fontId="0" fillId="0" borderId="0" xfId="0" applyAlignment="1">
      <alignment horizontal="left" vertical="top"/>
    </xf>
    <xf numFmtId="0" fontId="3" fillId="0" borderId="0" xfId="0" applyFont="1" applyAlignment="1">
      <alignment horizontal="left" vertical="top"/>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3" fillId="0" borderId="0" xfId="0" applyFont="1" applyAlignment="1">
      <alignment horizontal="center" vertical="center"/>
    </xf>
    <xf numFmtId="0" fontId="6" fillId="0" borderId="2" xfId="0" applyFont="1" applyBorder="1" applyAlignment="1">
      <alignment horizontal="center" vertical="center" wrapText="1"/>
    </xf>
    <xf numFmtId="1" fontId="7" fillId="0" borderId="2" xfId="0" applyNumberFormat="1" applyFont="1" applyBorder="1" applyAlignment="1">
      <alignment horizontal="center" vertical="center" shrinkToFit="1"/>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0" fontId="5" fillId="0" borderId="2" xfId="0" applyFont="1" applyBorder="1" applyAlignment="1">
      <alignment horizontal="left" vertical="center" wrapText="1"/>
    </xf>
    <xf numFmtId="164" fontId="3" fillId="0" borderId="2" xfId="0" applyNumberFormat="1" applyFont="1" applyBorder="1" applyAlignment="1">
      <alignment horizontal="center" vertical="center" shrinkToFit="1"/>
    </xf>
    <xf numFmtId="0" fontId="6" fillId="0" borderId="2" xfId="0" applyFont="1" applyBorder="1" applyAlignment="1">
      <alignment horizontal="left" vertical="center" wrapText="1"/>
    </xf>
    <xf numFmtId="0" fontId="5" fillId="0" borderId="2" xfId="0" applyFont="1" applyBorder="1" applyAlignment="1">
      <alignment horizontal="center" vertical="center" wrapText="1"/>
    </xf>
    <xf numFmtId="2" fontId="3" fillId="0" borderId="2" xfId="0" applyNumberFormat="1" applyFont="1" applyBorder="1" applyAlignment="1">
      <alignment horizontal="center" vertical="center" shrinkToFit="1"/>
    </xf>
    <xf numFmtId="0" fontId="8" fillId="0" borderId="0" xfId="0" applyFont="1" applyAlignment="1">
      <alignment horizontal="left" vertical="top"/>
    </xf>
    <xf numFmtId="0" fontId="3" fillId="0" borderId="0" xfId="0" applyFont="1" applyAlignment="1">
      <alignment horizontal="center" vertical="top"/>
    </xf>
    <xf numFmtId="0" fontId="5" fillId="0" borderId="0" xfId="0" applyFont="1" applyAlignment="1">
      <alignment vertical="top" wrapText="1"/>
    </xf>
    <xf numFmtId="166" fontId="8" fillId="0" borderId="2" xfId="0" applyNumberFormat="1" applyFont="1" applyBorder="1" applyAlignment="1">
      <alignment horizontal="center" vertical="center" shrinkToFit="1"/>
    </xf>
    <xf numFmtId="166" fontId="9" fillId="0" borderId="2" xfId="0" applyNumberFormat="1" applyFont="1" applyBorder="1" applyAlignment="1">
      <alignment horizontal="center" vertical="center" wrapText="1"/>
    </xf>
    <xf numFmtId="166" fontId="12" fillId="0" borderId="2" xfId="0" applyNumberFormat="1" applyFont="1" applyBorder="1" applyAlignment="1">
      <alignment horizontal="center" vertical="center" shrinkToFit="1"/>
    </xf>
    <xf numFmtId="166" fontId="13" fillId="0" borderId="2" xfId="0" applyNumberFormat="1" applyFont="1" applyBorder="1" applyAlignment="1">
      <alignment horizontal="center" vertical="center" wrapText="1"/>
    </xf>
    <xf numFmtId="0" fontId="12" fillId="0" borderId="0" xfId="0" applyFont="1" applyAlignment="1">
      <alignment horizontal="left" vertical="top"/>
    </xf>
    <xf numFmtId="164" fontId="14" fillId="0" borderId="2" xfId="0" applyNumberFormat="1" applyFont="1" applyBorder="1" applyAlignment="1">
      <alignment horizontal="center" vertical="center" shrinkToFit="1"/>
    </xf>
    <xf numFmtId="0" fontId="14" fillId="0" borderId="2" xfId="0" applyFont="1" applyBorder="1" applyAlignment="1">
      <alignment horizontal="left" vertical="center" wrapText="1"/>
    </xf>
    <xf numFmtId="0" fontId="14" fillId="0" borderId="2" xfId="0" applyFont="1" applyBorder="1" applyAlignment="1">
      <alignment horizontal="center" vertical="center" wrapText="1"/>
    </xf>
    <xf numFmtId="0" fontId="14" fillId="0" borderId="0" xfId="0" applyFont="1" applyAlignment="1">
      <alignment horizontal="left" vertical="top"/>
    </xf>
    <xf numFmtId="0" fontId="20" fillId="0" borderId="1" xfId="0" applyFont="1" applyBorder="1" applyAlignment="1">
      <alignment vertical="center" wrapText="1"/>
    </xf>
    <xf numFmtId="0" fontId="20" fillId="0" borderId="0" xfId="0" applyFont="1" applyAlignment="1">
      <alignment vertical="center" wrapText="1"/>
    </xf>
    <xf numFmtId="166" fontId="22" fillId="0" borderId="2" xfId="0" applyNumberFormat="1" applyFont="1" applyBorder="1" applyAlignment="1">
      <alignment horizontal="center" vertical="center" shrinkToFit="1"/>
    </xf>
    <xf numFmtId="1" fontId="23" fillId="0" borderId="2" xfId="0" applyNumberFormat="1" applyFont="1" applyBorder="1" applyAlignment="1">
      <alignment horizontal="center" vertical="center" shrinkToFit="1"/>
    </xf>
    <xf numFmtId="0" fontId="18" fillId="0" borderId="2" xfId="0" applyFont="1" applyBorder="1" applyAlignment="1">
      <alignment horizontal="left" vertical="center" wrapText="1"/>
    </xf>
    <xf numFmtId="0" fontId="0" fillId="0" borderId="0" xfId="0" applyAlignment="1">
      <alignment horizontal="center" vertical="top"/>
    </xf>
    <xf numFmtId="0" fontId="5" fillId="0" borderId="0" xfId="0" applyFont="1" applyAlignment="1">
      <alignment vertical="center" wrapText="1"/>
    </xf>
    <xf numFmtId="0" fontId="26" fillId="0" borderId="0" xfId="0" applyFont="1" applyAlignment="1">
      <alignment horizontal="left" vertical="top"/>
    </xf>
    <xf numFmtId="4" fontId="7" fillId="0" borderId="2" xfId="0" applyNumberFormat="1" applyFont="1" applyBorder="1" applyAlignment="1">
      <alignment horizontal="right" vertical="center" wrapText="1"/>
    </xf>
    <xf numFmtId="4" fontId="7" fillId="0" borderId="2" xfId="0" applyNumberFormat="1" applyFont="1" applyBorder="1" applyAlignment="1">
      <alignment horizontal="right" vertical="top"/>
    </xf>
    <xf numFmtId="4" fontId="3" fillId="0" borderId="2" xfId="0" applyNumberFormat="1" applyFont="1" applyBorder="1" applyAlignment="1">
      <alignment horizontal="right" vertical="center" wrapText="1"/>
    </xf>
    <xf numFmtId="4" fontId="3" fillId="0" borderId="2" xfId="0" applyNumberFormat="1" applyFont="1" applyBorder="1" applyAlignment="1">
      <alignment horizontal="right" vertical="top"/>
    </xf>
    <xf numFmtId="4" fontId="14" fillId="0" borderId="2" xfId="0" applyNumberFormat="1" applyFont="1" applyBorder="1" applyAlignment="1">
      <alignment horizontal="right" vertical="center" wrapText="1"/>
    </xf>
    <xf numFmtId="4" fontId="14" fillId="0" borderId="2" xfId="0" applyNumberFormat="1" applyFont="1" applyBorder="1" applyAlignment="1">
      <alignment horizontal="right" vertical="top"/>
    </xf>
    <xf numFmtId="0" fontId="7" fillId="0" borderId="0" xfId="0" applyFont="1" applyAlignment="1">
      <alignment horizontal="left" vertical="top"/>
    </xf>
    <xf numFmtId="166" fontId="7" fillId="3" borderId="2" xfId="0" applyNumberFormat="1" applyFont="1" applyFill="1" applyBorder="1" applyAlignment="1">
      <alignment horizontal="center" vertical="center" shrinkToFit="1"/>
    </xf>
    <xf numFmtId="4" fontId="4" fillId="3" borderId="2" xfId="0" applyNumberFormat="1" applyFont="1" applyFill="1" applyBorder="1" applyAlignment="1">
      <alignment horizontal="center" vertical="center" wrapText="1"/>
    </xf>
    <xf numFmtId="4" fontId="4" fillId="3" borderId="2" xfId="0" applyNumberFormat="1" applyFont="1" applyFill="1" applyBorder="1" applyAlignment="1">
      <alignment horizontal="right" vertical="center" wrapText="1"/>
    </xf>
    <xf numFmtId="4" fontId="15" fillId="4" borderId="0" xfId="0" applyNumberFormat="1" applyFont="1" applyFill="1" applyAlignment="1">
      <alignment horizontal="right" vertical="center"/>
    </xf>
    <xf numFmtId="4" fontId="27" fillId="4" borderId="0" xfId="0" applyNumberFormat="1" applyFont="1" applyFill="1" applyAlignment="1">
      <alignment horizontal="right" vertical="center"/>
    </xf>
    <xf numFmtId="4" fontId="28" fillId="4" borderId="0" xfId="0" applyNumberFormat="1" applyFont="1" applyFill="1" applyAlignment="1">
      <alignment horizontal="right" vertical="center"/>
    </xf>
    <xf numFmtId="0" fontId="3" fillId="0" borderId="0" xfId="0" applyFont="1" applyAlignment="1">
      <alignment horizontal="right" vertical="top"/>
    </xf>
    <xf numFmtId="0" fontId="12" fillId="0" borderId="0" xfId="0" applyFont="1" applyAlignment="1">
      <alignment horizontal="right" vertical="top"/>
    </xf>
    <xf numFmtId="4" fontId="7" fillId="0" borderId="0" xfId="0" applyNumberFormat="1" applyFont="1" applyAlignment="1">
      <alignment horizontal="right" vertical="top"/>
    </xf>
    <xf numFmtId="0" fontId="14" fillId="0" borderId="0" xfId="0" applyFont="1" applyAlignment="1">
      <alignment horizontal="right" vertical="top"/>
    </xf>
    <xf numFmtId="0" fontId="7" fillId="0" borderId="0" xfId="0" applyFont="1" applyAlignment="1">
      <alignment horizontal="right" vertical="top"/>
    </xf>
    <xf numFmtId="4" fontId="7" fillId="4" borderId="0" xfId="0" applyNumberFormat="1" applyFont="1" applyFill="1" applyAlignment="1">
      <alignment horizontal="right" vertical="center"/>
    </xf>
    <xf numFmtId="4" fontId="0" fillId="0" borderId="0" xfId="0" applyNumberFormat="1" applyAlignment="1">
      <alignment horizontal="right" vertical="top"/>
    </xf>
    <xf numFmtId="166" fontId="13" fillId="0" borderId="15" xfId="3" applyNumberFormat="1" applyFont="1" applyBorder="1" applyAlignment="1">
      <alignment horizontal="center" vertical="center" wrapText="1"/>
    </xf>
    <xf numFmtId="4" fontId="13" fillId="0" borderId="15" xfId="3" applyNumberFormat="1" applyFont="1" applyBorder="1" applyAlignment="1">
      <alignment horizontal="center" vertical="center" wrapText="1"/>
    </xf>
    <xf numFmtId="0" fontId="13" fillId="0" borderId="0" xfId="3" applyFont="1"/>
    <xf numFmtId="0" fontId="17" fillId="0" borderId="0" xfId="3" applyFont="1"/>
    <xf numFmtId="0" fontId="11" fillId="0" borderId="0" xfId="3" applyFont="1"/>
    <xf numFmtId="0" fontId="16" fillId="0" borderId="0" xfId="3" applyFont="1" applyAlignment="1">
      <alignment horizontal="right"/>
    </xf>
    <xf numFmtId="0" fontId="17" fillId="0" borderId="0" xfId="3" applyFont="1" applyAlignment="1">
      <alignment vertical="center"/>
    </xf>
    <xf numFmtId="0" fontId="16" fillId="0" borderId="0" xfId="3" applyFont="1"/>
    <xf numFmtId="0" fontId="24" fillId="0" borderId="15" xfId="0" applyFont="1" applyBorder="1" applyAlignment="1">
      <alignment horizontal="left" vertical="center" wrapText="1"/>
    </xf>
    <xf numFmtId="0" fontId="24" fillId="0" borderId="15" xfId="0" applyFont="1" applyBorder="1" applyAlignment="1">
      <alignment horizontal="center" vertical="center" wrapText="1"/>
    </xf>
    <xf numFmtId="0" fontId="4" fillId="0" borderId="0" xfId="2" applyFont="1"/>
    <xf numFmtId="0" fontId="6" fillId="0" borderId="0" xfId="2" applyFont="1"/>
    <xf numFmtId="0" fontId="9" fillId="0" borderId="0" xfId="2" applyFont="1"/>
    <xf numFmtId="0" fontId="4" fillId="0" borderId="0" xfId="3" applyFont="1"/>
    <xf numFmtId="0" fontId="39" fillId="0" borderId="13" xfId="8" applyFont="1" applyBorder="1" applyAlignment="1">
      <alignment horizontal="left" vertical="center" wrapText="1"/>
    </xf>
    <xf numFmtId="0" fontId="17" fillId="0" borderId="13" xfId="0" applyFont="1" applyBorder="1" applyAlignment="1">
      <alignment horizontal="center" vertical="center"/>
    </xf>
    <xf numFmtId="166" fontId="7" fillId="0" borderId="2" xfId="0" applyNumberFormat="1" applyFont="1" applyBorder="1" applyAlignment="1">
      <alignment horizontal="center" vertical="center" shrinkToFit="1"/>
    </xf>
    <xf numFmtId="4" fontId="4" fillId="0" borderId="2" xfId="0" applyNumberFormat="1" applyFont="1" applyBorder="1" applyAlignment="1">
      <alignment horizontal="right" vertical="center" wrapText="1"/>
    </xf>
    <xf numFmtId="4" fontId="11" fillId="0" borderId="2" xfId="0" applyNumberFormat="1" applyFont="1" applyBorder="1" applyAlignment="1">
      <alignment horizontal="right" vertical="center" wrapText="1"/>
    </xf>
    <xf numFmtId="0" fontId="11" fillId="0" borderId="0" xfId="0" applyFont="1" applyAlignment="1">
      <alignment horizontal="left" vertical="top" wrapText="1"/>
    </xf>
    <xf numFmtId="0" fontId="17" fillId="0" borderId="0" xfId="0" applyFont="1" applyAlignment="1">
      <alignment horizontal="left" vertical="top"/>
    </xf>
    <xf numFmtId="166" fontId="13" fillId="0" borderId="2" xfId="0" applyNumberFormat="1" applyFont="1" applyBorder="1" applyAlignment="1">
      <alignment horizontal="center" vertical="center" shrinkToFit="1"/>
    </xf>
    <xf numFmtId="0" fontId="13" fillId="0" borderId="0" xfId="0" applyFont="1" applyAlignment="1">
      <alignment horizontal="left" vertical="top"/>
    </xf>
    <xf numFmtId="166" fontId="11" fillId="3" borderId="2" xfId="0" applyNumberFormat="1" applyFont="1" applyFill="1" applyBorder="1" applyAlignment="1">
      <alignment horizontal="center" vertical="center" shrinkToFit="1"/>
    </xf>
    <xf numFmtId="4" fontId="11" fillId="3" borderId="2" xfId="0" applyNumberFormat="1" applyFont="1" applyFill="1" applyBorder="1" applyAlignment="1">
      <alignment horizontal="center" vertical="center" wrapText="1"/>
    </xf>
    <xf numFmtId="0" fontId="11" fillId="0" borderId="0" xfId="0" applyFont="1" applyAlignment="1">
      <alignment horizontal="left" vertical="top"/>
    </xf>
    <xf numFmtId="4" fontId="17" fillId="0" borderId="0" xfId="0" applyNumberFormat="1" applyFont="1" applyAlignment="1">
      <alignment horizontal="left" vertical="top"/>
    </xf>
    <xf numFmtId="0" fontId="11" fillId="0" borderId="1" xfId="0" applyFont="1" applyBorder="1" applyAlignment="1">
      <alignment horizontal="center" vertical="top" wrapText="1"/>
    </xf>
    <xf numFmtId="0" fontId="17" fillId="0" borderId="1" xfId="0" applyFont="1" applyBorder="1" applyAlignment="1">
      <alignment horizontal="center" vertical="top" wrapText="1"/>
    </xf>
    <xf numFmtId="0" fontId="17" fillId="0" borderId="0" xfId="6" applyFont="1" applyAlignment="1">
      <alignment vertical="center"/>
    </xf>
    <xf numFmtId="4" fontId="11" fillId="0" borderId="0" xfId="9" applyNumberFormat="1" applyFont="1" applyAlignment="1">
      <alignment horizontal="right" vertical="center"/>
    </xf>
    <xf numFmtId="168" fontId="17" fillId="0" borderId="0" xfId="6" applyNumberFormat="1" applyFont="1" applyAlignment="1">
      <alignment vertical="center"/>
    </xf>
    <xf numFmtId="4" fontId="17" fillId="0" borderId="0" xfId="6" applyNumberFormat="1" applyFont="1" applyAlignment="1">
      <alignment vertical="center"/>
    </xf>
    <xf numFmtId="0" fontId="16" fillId="0" borderId="0" xfId="6" applyFont="1" applyAlignment="1">
      <alignment vertical="center"/>
    </xf>
    <xf numFmtId="0" fontId="44" fillId="0" borderId="0" xfId="1" applyFont="1" applyAlignment="1">
      <alignment vertical="center"/>
    </xf>
    <xf numFmtId="4" fontId="17" fillId="0" borderId="0" xfId="6" applyNumberFormat="1" applyFont="1" applyAlignment="1">
      <alignment horizontal="right" vertical="center"/>
    </xf>
    <xf numFmtId="0" fontId="44" fillId="0" borderId="0" xfId="1" applyFont="1" applyAlignment="1">
      <alignment horizontal="center" vertical="center"/>
    </xf>
    <xf numFmtId="0" fontId="45" fillId="0" borderId="0" xfId="1" applyFont="1" applyAlignment="1">
      <alignment vertical="center"/>
    </xf>
    <xf numFmtId="0" fontId="45" fillId="0" borderId="0" xfId="1" applyFont="1" applyAlignment="1">
      <alignment horizontal="center" vertical="center"/>
    </xf>
    <xf numFmtId="0" fontId="44" fillId="0" borderId="16" xfId="1" applyFont="1" applyBorder="1" applyAlignment="1">
      <alignment vertical="center"/>
    </xf>
    <xf numFmtId="0" fontId="44" fillId="0" borderId="16" xfId="1" applyFont="1" applyBorder="1" applyAlignment="1">
      <alignment horizontal="center" vertical="center"/>
    </xf>
    <xf numFmtId="0" fontId="45" fillId="0" borderId="16" xfId="1" applyFont="1" applyBorder="1" applyAlignment="1">
      <alignment vertical="center"/>
    </xf>
    <xf numFmtId="0" fontId="45" fillId="0" borderId="16" xfId="1" applyFont="1" applyBorder="1" applyAlignment="1">
      <alignment horizontal="center" vertical="center"/>
    </xf>
    <xf numFmtId="2" fontId="11" fillId="0" borderId="12" xfId="6" applyNumberFormat="1" applyFont="1" applyBorder="1" applyAlignment="1">
      <alignment horizontal="center" vertical="center"/>
    </xf>
    <xf numFmtId="0" fontId="11" fillId="0" borderId="12" xfId="1" applyFont="1" applyBorder="1" applyAlignment="1">
      <alignment horizontal="center" vertical="center" wrapText="1"/>
    </xf>
    <xf numFmtId="4" fontId="11" fillId="7" borderId="12" xfId="6" applyNumberFormat="1" applyFont="1" applyFill="1" applyBorder="1" applyAlignment="1">
      <alignment horizontal="center" vertical="center" wrapText="1"/>
    </xf>
    <xf numFmtId="0" fontId="50" fillId="0" borderId="13" xfId="6" applyFont="1" applyBorder="1" applyAlignment="1">
      <alignment horizontal="center" vertical="center"/>
    </xf>
    <xf numFmtId="0" fontId="50" fillId="0" borderId="13" xfId="6" applyFont="1" applyBorder="1" applyAlignment="1">
      <alignment horizontal="left" vertical="center"/>
    </xf>
    <xf numFmtId="0" fontId="17" fillId="0" borderId="13" xfId="6" applyFont="1" applyBorder="1" applyAlignment="1">
      <alignment horizontal="center" vertical="center"/>
    </xf>
    <xf numFmtId="0" fontId="17" fillId="0" borderId="13" xfId="6" applyFont="1" applyBorder="1" applyAlignment="1">
      <alignment horizontal="left" vertical="center" wrapText="1"/>
    </xf>
    <xf numFmtId="0" fontId="16" fillId="0" borderId="13" xfId="6" applyFont="1" applyBorder="1" applyAlignment="1" applyProtection="1">
      <alignment horizontal="left" vertical="center" wrapText="1"/>
      <protection locked="0"/>
    </xf>
    <xf numFmtId="3" fontId="16" fillId="0" borderId="13" xfId="6" applyNumberFormat="1" applyFont="1" applyBorder="1" applyAlignment="1" applyProtection="1">
      <alignment horizontal="center" vertical="center"/>
      <protection locked="0"/>
    </xf>
    <xf numFmtId="0" fontId="16" fillId="0" borderId="13" xfId="6" applyFont="1" applyBorder="1" applyAlignment="1">
      <alignment horizontal="center" vertical="center"/>
    </xf>
    <xf numFmtId="0" fontId="17" fillId="0" borderId="13" xfId="6" applyFont="1" applyBorder="1" applyAlignment="1" applyProtection="1">
      <alignment horizontal="left" vertical="center" wrapText="1"/>
      <protection locked="0"/>
    </xf>
    <xf numFmtId="3" fontId="17" fillId="0" borderId="13" xfId="6" applyNumberFormat="1" applyFont="1" applyBorder="1" applyAlignment="1" applyProtection="1">
      <alignment horizontal="center" vertical="center"/>
      <protection locked="0"/>
    </xf>
    <xf numFmtId="0" fontId="16" fillId="0" borderId="13" xfId="6" applyFont="1" applyBorder="1" applyAlignment="1">
      <alignment horizontal="left" vertical="center" wrapText="1"/>
    </xf>
    <xf numFmtId="0" fontId="51" fillId="0" borderId="13" xfId="6" applyFont="1" applyBorder="1" applyAlignment="1">
      <alignment horizontal="left" vertical="center" wrapText="1"/>
    </xf>
    <xf numFmtId="0" fontId="51" fillId="0" borderId="13" xfId="6" applyFont="1" applyBorder="1" applyAlignment="1">
      <alignment horizontal="center" vertical="center"/>
    </xf>
    <xf numFmtId="0" fontId="11" fillId="0" borderId="13" xfId="6" applyFont="1" applyBorder="1" applyAlignment="1">
      <alignment horizontal="center" vertical="center"/>
    </xf>
    <xf numFmtId="0" fontId="11" fillId="5" borderId="13" xfId="6" applyFont="1" applyFill="1" applyBorder="1" applyAlignment="1">
      <alignment horizontal="left" vertical="center" wrapText="1"/>
    </xf>
    <xf numFmtId="0" fontId="11" fillId="5" borderId="13" xfId="6" applyFont="1" applyFill="1" applyBorder="1" applyAlignment="1">
      <alignment horizontal="center" vertical="center"/>
    </xf>
    <xf numFmtId="0" fontId="17" fillId="5" borderId="13" xfId="6" applyFont="1" applyFill="1" applyBorder="1" applyAlignment="1">
      <alignment horizontal="left" vertical="center" wrapText="1"/>
    </xf>
    <xf numFmtId="0" fontId="17" fillId="5" borderId="13" xfId="6" applyFont="1" applyFill="1" applyBorder="1" applyAlignment="1">
      <alignment horizontal="center" vertical="center"/>
    </xf>
    <xf numFmtId="4" fontId="16" fillId="0" borderId="0" xfId="6" applyNumberFormat="1" applyFont="1" applyAlignment="1">
      <alignment vertical="center"/>
    </xf>
    <xf numFmtId="0" fontId="52" fillId="0" borderId="13" xfId="6" applyFont="1" applyBorder="1" applyAlignment="1">
      <alignment horizontal="left" vertical="center" wrapText="1"/>
    </xf>
    <xf numFmtId="0" fontId="52" fillId="0" borderId="13" xfId="6" applyFont="1" applyBorder="1" applyAlignment="1">
      <alignment horizontal="center" vertical="center"/>
    </xf>
    <xf numFmtId="0" fontId="51" fillId="5" borderId="13" xfId="6" applyFont="1" applyFill="1" applyBorder="1" applyAlignment="1">
      <alignment horizontal="left" vertical="center" wrapText="1"/>
    </xf>
    <xf numFmtId="0" fontId="51" fillId="5" borderId="13" xfId="6" applyFont="1" applyFill="1" applyBorder="1" applyAlignment="1">
      <alignment horizontal="center" vertical="center"/>
    </xf>
    <xf numFmtId="0" fontId="39" fillId="0" borderId="13" xfId="6" applyFont="1" applyBorder="1" applyAlignment="1">
      <alignment horizontal="left" vertical="center" wrapText="1"/>
    </xf>
    <xf numFmtId="0" fontId="17" fillId="0" borderId="13" xfId="6" applyFont="1" applyBorder="1" applyAlignment="1">
      <alignment horizontal="center" vertical="center" wrapText="1"/>
    </xf>
    <xf numFmtId="0" fontId="17" fillId="0" borderId="13" xfId="8" applyFont="1" applyBorder="1" applyAlignment="1">
      <alignment horizontal="left" vertical="center" wrapText="1"/>
    </xf>
    <xf numFmtId="0" fontId="39" fillId="5" borderId="13" xfId="8" applyFont="1" applyFill="1" applyBorder="1" applyAlignment="1">
      <alignment horizontal="left" vertical="center" wrapText="1"/>
    </xf>
    <xf numFmtId="0" fontId="50" fillId="5" borderId="13" xfId="6" applyFont="1" applyFill="1" applyBorder="1" applyAlignment="1">
      <alignment horizontal="left" vertical="center" wrapText="1"/>
    </xf>
    <xf numFmtId="0" fontId="50" fillId="5" borderId="13" xfId="6" applyFont="1" applyFill="1" applyBorder="1" applyAlignment="1">
      <alignment horizontal="center" vertical="center"/>
    </xf>
    <xf numFmtId="0" fontId="13" fillId="0" borderId="13" xfId="1" applyFont="1" applyBorder="1"/>
    <xf numFmtId="0" fontId="13" fillId="0" borderId="13" xfId="1" applyFont="1" applyBorder="1" applyAlignment="1">
      <alignment horizontal="center"/>
    </xf>
    <xf numFmtId="0" fontId="13" fillId="7" borderId="13" xfId="1" applyFont="1" applyFill="1" applyBorder="1" applyAlignment="1">
      <alignment horizontal="center" vertical="center"/>
    </xf>
    <xf numFmtId="0" fontId="13" fillId="0" borderId="14" xfId="1" applyFont="1" applyBorder="1"/>
    <xf numFmtId="0" fontId="13" fillId="0" borderId="14" xfId="1" applyFont="1" applyBorder="1" applyAlignment="1">
      <alignment horizontal="center"/>
    </xf>
    <xf numFmtId="0" fontId="13" fillId="7" borderId="14" xfId="1" applyFont="1" applyFill="1" applyBorder="1" applyAlignment="1">
      <alignment horizontal="center" vertical="center"/>
    </xf>
    <xf numFmtId="4" fontId="17" fillId="0" borderId="19" xfId="1" applyNumberFormat="1" applyFont="1" applyBorder="1" applyAlignment="1">
      <alignment horizontal="center" vertical="center"/>
    </xf>
    <xf numFmtId="4" fontId="17" fillId="0" borderId="19" xfId="1" applyNumberFormat="1" applyFont="1" applyBorder="1" applyAlignment="1">
      <alignment horizontal="left" vertical="center"/>
    </xf>
    <xf numFmtId="4" fontId="16" fillId="0" borderId="19" xfId="1" applyNumberFormat="1" applyFont="1" applyBorder="1" applyAlignment="1">
      <alignment vertical="center"/>
    </xf>
    <xf numFmtId="4" fontId="17" fillId="0" borderId="20" xfId="1" applyNumberFormat="1" applyFont="1" applyBorder="1" applyAlignment="1">
      <alignment horizontal="center" vertical="center"/>
    </xf>
    <xf numFmtId="4" fontId="17" fillId="0" borderId="21" xfId="1" applyNumberFormat="1" applyFont="1" applyBorder="1" applyAlignment="1">
      <alignment horizontal="center" vertical="center"/>
    </xf>
    <xf numFmtId="4" fontId="16" fillId="0" borderId="19" xfId="1" applyNumberFormat="1" applyFont="1" applyBorder="1" applyAlignment="1">
      <alignment horizontal="center" vertical="center"/>
    </xf>
    <xf numFmtId="4" fontId="13" fillId="0" borderId="17" xfId="1" applyNumberFormat="1" applyFont="1" applyBorder="1" applyAlignment="1">
      <alignment horizontal="center" vertical="center" wrapText="1"/>
    </xf>
    <xf numFmtId="4" fontId="35" fillId="0" borderId="15" xfId="6" applyNumberFormat="1" applyFont="1" applyBorder="1" applyAlignment="1">
      <alignment horizontal="center" vertical="center" shrinkToFit="1"/>
    </xf>
    <xf numFmtId="4" fontId="13" fillId="0" borderId="15" xfId="6" applyNumberFormat="1" applyFont="1" applyBorder="1" applyAlignment="1">
      <alignment horizontal="center" vertical="center" shrinkToFit="1"/>
    </xf>
    <xf numFmtId="4" fontId="34" fillId="0" borderId="15" xfId="6" applyNumberFormat="1" applyFont="1" applyBorder="1" applyAlignment="1">
      <alignment horizontal="center" vertical="center" shrinkToFit="1"/>
    </xf>
    <xf numFmtId="4" fontId="13" fillId="6" borderId="15" xfId="6" applyNumberFormat="1" applyFont="1" applyFill="1" applyBorder="1" applyAlignment="1">
      <alignment horizontal="center" vertical="center" shrinkToFit="1"/>
    </xf>
    <xf numFmtId="4" fontId="46" fillId="0" borderId="15" xfId="6" applyNumberFormat="1" applyFont="1" applyBorder="1" applyAlignment="1">
      <alignment horizontal="center" vertical="center" shrinkToFit="1"/>
    </xf>
    <xf numFmtId="4" fontId="13" fillId="5" borderId="15" xfId="6" applyNumberFormat="1" applyFont="1" applyFill="1" applyBorder="1" applyAlignment="1">
      <alignment horizontal="center" vertical="center" shrinkToFit="1"/>
    </xf>
    <xf numFmtId="4" fontId="34" fillId="6" borderId="15" xfId="6" applyNumberFormat="1" applyFont="1" applyFill="1" applyBorder="1" applyAlignment="1">
      <alignment horizontal="center" vertical="center" shrinkToFit="1"/>
    </xf>
    <xf numFmtId="4" fontId="34" fillId="5" borderId="15" xfId="6" applyNumberFormat="1" applyFont="1" applyFill="1" applyBorder="1" applyAlignment="1">
      <alignment horizontal="center" vertical="center" shrinkToFit="1"/>
    </xf>
    <xf numFmtId="4" fontId="47" fillId="0" borderId="15" xfId="6" applyNumberFormat="1" applyFont="1" applyBorder="1" applyAlignment="1">
      <alignment horizontal="center" vertical="center" shrinkToFit="1"/>
    </xf>
    <xf numFmtId="4" fontId="47" fillId="6" borderId="15" xfId="6" applyNumberFormat="1" applyFont="1" applyFill="1" applyBorder="1" applyAlignment="1">
      <alignment horizontal="center" vertical="center" shrinkToFit="1"/>
    </xf>
    <xf numFmtId="4" fontId="35" fillId="5" borderId="15" xfId="6" applyNumberFormat="1" applyFont="1" applyFill="1" applyBorder="1" applyAlignment="1">
      <alignment horizontal="center" vertical="center" shrinkToFit="1"/>
    </xf>
    <xf numFmtId="4" fontId="48" fillId="0" borderId="18" xfId="1" applyNumberFormat="1" applyFont="1" applyBorder="1" applyAlignment="1">
      <alignment horizontal="center" vertical="center" wrapText="1"/>
    </xf>
    <xf numFmtId="166" fontId="11" fillId="0" borderId="2" xfId="0" applyNumberFormat="1" applyFont="1" applyBorder="1" applyAlignment="1">
      <alignment horizontal="center" vertical="center" shrinkToFit="1"/>
    </xf>
    <xf numFmtId="4" fontId="11" fillId="0" borderId="2" xfId="0" applyNumberFormat="1" applyFont="1" applyBorder="1" applyAlignment="1">
      <alignment horizontal="center" vertical="center" wrapText="1"/>
    </xf>
    <xf numFmtId="0" fontId="53" fillId="0" borderId="0" xfId="0" applyFont="1" applyAlignment="1">
      <alignment horizontal="left" vertical="top"/>
    </xf>
    <xf numFmtId="4" fontId="11" fillId="0" borderId="0" xfId="0" applyNumberFormat="1" applyFont="1" applyAlignment="1">
      <alignment horizontal="left" vertical="top"/>
    </xf>
    <xf numFmtId="4" fontId="7" fillId="0" borderId="0" xfId="0" applyNumberFormat="1" applyFont="1" applyAlignment="1">
      <alignment horizontal="left" vertical="top"/>
    </xf>
    <xf numFmtId="4" fontId="15" fillId="0" borderId="0" xfId="0" applyNumberFormat="1" applyFont="1" applyAlignment="1">
      <alignment horizontal="right" vertical="top"/>
    </xf>
    <xf numFmtId="170" fontId="14" fillId="0" borderId="0" xfId="0" applyNumberFormat="1" applyFont="1" applyAlignment="1">
      <alignment horizontal="left" vertical="top"/>
    </xf>
    <xf numFmtId="4" fontId="14" fillId="0" borderId="0" xfId="0" applyNumberFormat="1" applyFont="1" applyAlignment="1">
      <alignment horizontal="left" vertical="top"/>
    </xf>
    <xf numFmtId="4" fontId="6" fillId="0" borderId="0" xfId="4" applyNumberFormat="1" applyFont="1" applyAlignment="1">
      <alignment vertical="center" wrapText="1"/>
    </xf>
    <xf numFmtId="0" fontId="6" fillId="0" borderId="0" xfId="4" applyFont="1" applyAlignment="1">
      <alignment horizontal="center" vertical="center" wrapText="1"/>
    </xf>
    <xf numFmtId="0" fontId="6" fillId="0" borderId="0" xfId="4" applyFont="1" applyAlignment="1">
      <alignment vertical="center" wrapText="1"/>
    </xf>
    <xf numFmtId="0" fontId="6" fillId="0" borderId="0" xfId="4" applyFont="1" applyAlignment="1">
      <alignment vertical="center"/>
    </xf>
    <xf numFmtId="0" fontId="4" fillId="0" borderId="0" xfId="4" applyFont="1" applyAlignment="1">
      <alignment vertical="center" wrapText="1"/>
    </xf>
    <xf numFmtId="0" fontId="4" fillId="0" borderId="0" xfId="4" applyFont="1" applyAlignment="1">
      <alignment vertical="center"/>
    </xf>
    <xf numFmtId="49" fontId="9" fillId="0" borderId="15" xfId="4" quotePrefix="1" applyNumberFormat="1" applyFont="1" applyBorder="1" applyAlignment="1">
      <alignment horizontal="center" vertical="center" wrapText="1"/>
    </xf>
    <xf numFmtId="49" fontId="9" fillId="0" borderId="15" xfId="4" applyNumberFormat="1" applyFont="1" applyBorder="1" applyAlignment="1">
      <alignment horizontal="center" vertical="center" wrapText="1"/>
    </xf>
    <xf numFmtId="4" fontId="9" fillId="0" borderId="15" xfId="4" quotePrefix="1" applyNumberFormat="1" applyFont="1" applyBorder="1" applyAlignment="1">
      <alignment horizontal="center" vertical="center" wrapText="1"/>
    </xf>
    <xf numFmtId="0" fontId="9" fillId="0" borderId="0" xfId="4" applyFont="1" applyAlignment="1">
      <alignment vertical="center" wrapText="1"/>
    </xf>
    <xf numFmtId="0" fontId="9" fillId="0" borderId="0" xfId="4" applyFont="1" applyAlignment="1">
      <alignment vertical="center"/>
    </xf>
    <xf numFmtId="1" fontId="11" fillId="2" borderId="15" xfId="6" applyNumberFormat="1" applyFont="1" applyFill="1" applyBorder="1" applyAlignment="1">
      <alignment horizontal="center" vertical="center" wrapText="1"/>
    </xf>
    <xf numFmtId="0" fontId="11" fillId="0" borderId="0" xfId="4" applyFont="1" applyAlignment="1">
      <alignment vertical="center" wrapText="1"/>
    </xf>
    <xf numFmtId="1" fontId="11" fillId="0" borderId="15" xfId="6" applyNumberFormat="1" applyFont="1" applyBorder="1" applyAlignment="1">
      <alignment horizontal="center" vertical="center" wrapText="1"/>
    </xf>
    <xf numFmtId="1" fontId="11" fillId="0" borderId="15" xfId="6" applyNumberFormat="1" applyFont="1" applyBorder="1" applyAlignment="1">
      <alignment horizontal="left" vertical="center" wrapText="1"/>
    </xf>
    <xf numFmtId="2" fontId="11" fillId="0" borderId="15" xfId="4" applyNumberFormat="1" applyFont="1" applyBorder="1" applyAlignment="1">
      <alignment vertical="center" wrapText="1"/>
    </xf>
    <xf numFmtId="1" fontId="17" fillId="0" borderId="15" xfId="6" applyNumberFormat="1" applyFont="1" applyBorder="1" applyAlignment="1">
      <alignment horizontal="center" vertical="center" wrapText="1"/>
    </xf>
    <xf numFmtId="1" fontId="17" fillId="0" borderId="15" xfId="6" applyNumberFormat="1" applyFont="1" applyBorder="1" applyAlignment="1">
      <alignment horizontal="left" vertical="center" wrapText="1"/>
    </xf>
    <xf numFmtId="2" fontId="17" fillId="0" borderId="15" xfId="4" applyNumberFormat="1" applyFont="1" applyBorder="1" applyAlignment="1">
      <alignment vertical="center" wrapText="1"/>
    </xf>
    <xf numFmtId="0" fontId="17" fillId="0" borderId="0" xfId="4" applyFont="1" applyAlignment="1">
      <alignment vertical="center" wrapText="1"/>
    </xf>
    <xf numFmtId="0" fontId="17" fillId="0" borderId="0" xfId="4" applyFont="1" applyAlignment="1">
      <alignment vertical="center"/>
    </xf>
    <xf numFmtId="0" fontId="11" fillId="0" borderId="0" xfId="4" applyFont="1" applyAlignment="1">
      <alignment vertical="center"/>
    </xf>
    <xf numFmtId="0" fontId="50" fillId="0" borderId="0" xfId="4" applyFont="1" applyAlignment="1">
      <alignment vertical="center"/>
    </xf>
    <xf numFmtId="0" fontId="16" fillId="0" borderId="0" xfId="4" applyFont="1" applyAlignment="1">
      <alignment vertical="center"/>
    </xf>
    <xf numFmtId="0" fontId="58" fillId="11" borderId="0" xfId="1" applyFont="1" applyFill="1" applyAlignment="1">
      <alignment vertical="center" wrapText="1"/>
    </xf>
    <xf numFmtId="0" fontId="20" fillId="0" borderId="0" xfId="0" applyFont="1" applyAlignment="1">
      <alignment horizontal="left" vertical="center" wrapText="1"/>
    </xf>
    <xf numFmtId="165" fontId="11" fillId="0" borderId="2" xfId="1" applyNumberFormat="1" applyFont="1" applyBorder="1" applyAlignment="1">
      <alignment horizontal="center" vertical="center" wrapText="1"/>
    </xf>
    <xf numFmtId="4" fontId="3" fillId="12" borderId="2" xfId="0" applyNumberFormat="1" applyFont="1" applyFill="1" applyBorder="1" applyAlignment="1">
      <alignment horizontal="right" vertical="top"/>
    </xf>
    <xf numFmtId="0" fontId="4" fillId="0" borderId="22" xfId="3" applyFont="1" applyBorder="1" applyAlignment="1">
      <alignment horizontal="center" vertical="center"/>
    </xf>
    <xf numFmtId="0" fontId="56" fillId="0" borderId="0" xfId="3" applyFont="1"/>
    <xf numFmtId="0" fontId="56" fillId="0" borderId="22" xfId="3" applyFont="1" applyBorder="1"/>
    <xf numFmtId="0" fontId="56" fillId="0" borderId="22" xfId="3" applyFont="1" applyBorder="1" applyAlignment="1">
      <alignment horizontal="center"/>
    </xf>
    <xf numFmtId="0" fontId="56" fillId="0" borderId="0" xfId="3" applyFont="1" applyAlignment="1">
      <alignment horizontal="center"/>
    </xf>
    <xf numFmtId="0" fontId="61" fillId="0" borderId="22" xfId="3" applyFont="1" applyBorder="1" applyAlignment="1">
      <alignment horizontal="center" vertical="center"/>
    </xf>
    <xf numFmtId="0" fontId="61" fillId="0" borderId="0" xfId="3" applyFont="1" applyAlignment="1">
      <alignment horizontal="center" vertical="center"/>
    </xf>
    <xf numFmtId="4" fontId="4" fillId="0" borderId="22" xfId="3" applyNumberFormat="1" applyFont="1" applyBorder="1" applyAlignment="1">
      <alignment horizontal="right" vertical="center"/>
    </xf>
    <xf numFmtId="4" fontId="5" fillId="0" borderId="22" xfId="3" applyNumberFormat="1" applyFont="1" applyBorder="1" applyAlignment="1">
      <alignment horizontal="right" vertical="center"/>
    </xf>
    <xf numFmtId="0" fontId="62" fillId="0" borderId="0" xfId="3" applyFont="1"/>
    <xf numFmtId="4" fontId="6" fillId="0" borderId="15" xfId="3" applyNumberFormat="1" applyFont="1" applyBorder="1" applyAlignment="1">
      <alignment horizontal="right" vertical="center"/>
    </xf>
    <xf numFmtId="4" fontId="6" fillId="0" borderId="22" xfId="3" applyNumberFormat="1" applyFont="1" applyBorder="1" applyAlignment="1">
      <alignment horizontal="right" vertical="center"/>
    </xf>
    <xf numFmtId="0" fontId="55" fillId="0" borderId="0" xfId="3" applyFont="1"/>
    <xf numFmtId="4" fontId="6" fillId="0" borderId="22" xfId="3" applyNumberFormat="1" applyFont="1" applyBorder="1" applyAlignment="1">
      <alignment horizontal="right" vertical="center" wrapText="1"/>
    </xf>
    <xf numFmtId="4" fontId="4" fillId="0" borderId="22" xfId="3" applyNumberFormat="1" applyFont="1" applyBorder="1" applyAlignment="1">
      <alignment horizontal="right" vertical="center" wrapText="1"/>
    </xf>
    <xf numFmtId="0" fontId="18" fillId="0" borderId="18" xfId="0" applyFont="1" applyBorder="1" applyAlignment="1">
      <alignment horizontal="center" vertical="center" wrapText="1"/>
    </xf>
    <xf numFmtId="0" fontId="18" fillId="0" borderId="18" xfId="0" applyFont="1" applyBorder="1" applyAlignment="1">
      <alignment horizontal="left" vertical="center" wrapText="1"/>
    </xf>
    <xf numFmtId="0" fontId="4" fillId="0" borderId="18" xfId="0" applyFont="1" applyBorder="1" applyAlignment="1">
      <alignment horizontal="center" vertical="center" wrapText="1"/>
    </xf>
    <xf numFmtId="4" fontId="4" fillId="0" borderId="18" xfId="3" applyNumberFormat="1" applyFont="1" applyBorder="1" applyAlignment="1">
      <alignment horizontal="right" vertical="center"/>
    </xf>
    <xf numFmtId="4" fontId="4" fillId="0" borderId="23" xfId="3" applyNumberFormat="1" applyFont="1" applyBorder="1" applyAlignment="1">
      <alignment horizontal="right" vertical="center"/>
    </xf>
    <xf numFmtId="1" fontId="63" fillId="0" borderId="15" xfId="0" applyNumberFormat="1" applyFont="1" applyBorder="1" applyAlignment="1">
      <alignment horizontal="center" vertical="center" shrinkToFit="1"/>
    </xf>
    <xf numFmtId="4" fontId="6" fillId="0" borderId="21" xfId="3" applyNumberFormat="1" applyFont="1" applyBorder="1" applyAlignment="1">
      <alignment horizontal="right" vertical="center"/>
    </xf>
    <xf numFmtId="0" fontId="6" fillId="0" borderId="15" xfId="3" applyFont="1" applyBorder="1" applyAlignment="1">
      <alignment horizontal="right" vertical="center"/>
    </xf>
    <xf numFmtId="2" fontId="6" fillId="0" borderId="15" xfId="3" applyNumberFormat="1" applyFont="1" applyBorder="1" applyAlignment="1">
      <alignment horizontal="right" vertical="center"/>
    </xf>
    <xf numFmtId="0" fontId="55" fillId="0" borderId="22" xfId="3" applyFont="1" applyBorder="1" applyAlignment="1">
      <alignment horizontal="right" vertical="center"/>
    </xf>
    <xf numFmtId="2" fontId="6" fillId="0" borderId="21" xfId="3" applyNumberFormat="1" applyFont="1" applyBorder="1" applyAlignment="1">
      <alignment horizontal="right" vertical="center"/>
    </xf>
    <xf numFmtId="2" fontId="6" fillId="0" borderId="22" xfId="3" applyNumberFormat="1" applyFont="1" applyBorder="1" applyAlignment="1">
      <alignment horizontal="right" vertical="center"/>
    </xf>
    <xf numFmtId="0" fontId="6" fillId="0" borderId="21" xfId="3" applyFont="1" applyBorder="1" applyAlignment="1">
      <alignment horizontal="right" vertical="center"/>
    </xf>
    <xf numFmtId="0" fontId="6" fillId="0" borderId="22" xfId="3" applyFont="1" applyBorder="1" applyAlignment="1">
      <alignment horizontal="right" vertical="center"/>
    </xf>
    <xf numFmtId="0" fontId="55" fillId="0" borderId="15" xfId="3" applyFont="1" applyBorder="1" applyAlignment="1">
      <alignment horizontal="right" vertical="center"/>
    </xf>
    <xf numFmtId="0" fontId="55" fillId="0" borderId="21" xfId="3" applyFont="1" applyBorder="1" applyAlignment="1">
      <alignment horizontal="right" vertical="center"/>
    </xf>
    <xf numFmtId="0" fontId="55" fillId="0" borderId="22" xfId="3" applyFont="1" applyBorder="1"/>
    <xf numFmtId="4" fontId="54" fillId="0" borderId="2" xfId="0" applyNumberFormat="1" applyFont="1" applyBorder="1" applyAlignment="1">
      <alignment horizontal="center" vertical="center" wrapText="1"/>
    </xf>
    <xf numFmtId="4" fontId="54" fillId="0" borderId="2" xfId="0" applyNumberFormat="1" applyFont="1" applyBorder="1" applyAlignment="1">
      <alignment horizontal="right" vertical="center" wrapText="1"/>
    </xf>
    <xf numFmtId="2" fontId="11" fillId="0" borderId="0" xfId="9" applyNumberFormat="1" applyFont="1" applyAlignment="1">
      <alignment vertical="center" shrinkToFit="1"/>
    </xf>
    <xf numFmtId="2" fontId="17" fillId="0" borderId="15" xfId="6" quotePrefix="1" applyNumberFormat="1" applyFont="1" applyBorder="1" applyAlignment="1">
      <alignment vertical="center" wrapText="1"/>
    </xf>
    <xf numFmtId="3" fontId="6" fillId="0" borderId="0" xfId="9" applyNumberFormat="1" applyFont="1" applyAlignment="1">
      <alignment horizontal="center" vertical="center"/>
    </xf>
    <xf numFmtId="2" fontId="11" fillId="0" borderId="0" xfId="9" applyNumberFormat="1" applyFont="1" applyAlignment="1">
      <alignment vertical="center"/>
    </xf>
    <xf numFmtId="0" fontId="17" fillId="0" borderId="15" xfId="6" applyFont="1" applyBorder="1" applyAlignment="1">
      <alignment horizontal="left" vertical="center" wrapText="1"/>
    </xf>
    <xf numFmtId="0" fontId="66" fillId="0" borderId="0" xfId="4" applyFont="1" applyAlignment="1">
      <alignment vertical="center" wrapText="1"/>
    </xf>
    <xf numFmtId="4" fontId="9" fillId="0" borderId="15" xfId="4" applyNumberFormat="1" applyFont="1" applyBorder="1" applyAlignment="1">
      <alignment horizontal="center" vertical="center" wrapText="1"/>
    </xf>
    <xf numFmtId="49" fontId="66" fillId="0" borderId="15" xfId="4" quotePrefix="1" applyNumberFormat="1" applyFont="1" applyBorder="1" applyAlignment="1">
      <alignment horizontal="center" vertical="center" wrapText="1"/>
    </xf>
    <xf numFmtId="2" fontId="67" fillId="0" borderId="15" xfId="4" applyNumberFormat="1" applyFont="1" applyBorder="1" applyAlignment="1">
      <alignment vertical="center" wrapText="1"/>
    </xf>
    <xf numFmtId="2" fontId="68" fillId="0" borderId="15" xfId="4" applyNumberFormat="1" applyFont="1" applyBorder="1" applyAlignment="1">
      <alignment vertical="center" wrapText="1"/>
    </xf>
    <xf numFmtId="0" fontId="5" fillId="0" borderId="0" xfId="4" applyFont="1" applyAlignment="1">
      <alignment vertical="center"/>
    </xf>
    <xf numFmtId="0" fontId="17" fillId="12" borderId="13" xfId="4" applyFont="1" applyFill="1" applyBorder="1" applyAlignment="1">
      <alignment vertical="center" wrapText="1"/>
    </xf>
    <xf numFmtId="0" fontId="11" fillId="12" borderId="0" xfId="4" applyFont="1" applyFill="1" applyAlignment="1">
      <alignment vertical="center" wrapText="1"/>
    </xf>
    <xf numFmtId="0" fontId="11" fillId="12" borderId="0" xfId="4" applyFont="1" applyFill="1" applyAlignment="1">
      <alignment horizontal="left" vertical="center" wrapText="1"/>
    </xf>
    <xf numFmtId="0" fontId="11" fillId="12" borderId="0" xfId="4" applyFont="1" applyFill="1" applyAlignment="1">
      <alignment horizontal="left" vertical="center"/>
    </xf>
    <xf numFmtId="0" fontId="11" fillId="0" borderId="13" xfId="4" applyFont="1" applyBorder="1" applyAlignment="1">
      <alignment vertical="center" wrapText="1"/>
    </xf>
    <xf numFmtId="0" fontId="17" fillId="0" borderId="13" xfId="4" applyFont="1" applyBorder="1" applyAlignment="1">
      <alignment vertical="center" wrapText="1"/>
    </xf>
    <xf numFmtId="0" fontId="11" fillId="13" borderId="13" xfId="4" applyFont="1" applyFill="1" applyBorder="1" applyAlignment="1">
      <alignment vertical="center" wrapText="1"/>
    </xf>
    <xf numFmtId="0" fontId="11" fillId="13" borderId="0" xfId="4" applyFont="1" applyFill="1" applyAlignment="1">
      <alignment vertical="center" wrapText="1"/>
    </xf>
    <xf numFmtId="0" fontId="50" fillId="13" borderId="0" xfId="4" applyFont="1" applyFill="1" applyAlignment="1">
      <alignment vertical="center"/>
    </xf>
    <xf numFmtId="4" fontId="3" fillId="0" borderId="0" xfId="0" applyNumberFormat="1" applyFont="1" applyAlignment="1">
      <alignment horizontal="left" vertical="top"/>
    </xf>
    <xf numFmtId="0" fontId="55" fillId="10" borderId="0" xfId="3" applyFont="1" applyFill="1"/>
    <xf numFmtId="0" fontId="4" fillId="0" borderId="0" xfId="0" applyFont="1" applyAlignment="1">
      <alignment horizontal="left" vertical="top" wrapText="1"/>
    </xf>
    <xf numFmtId="0" fontId="4" fillId="0" borderId="0" xfId="0" applyFont="1" applyAlignment="1">
      <alignment horizontal="center" vertical="top" wrapText="1"/>
    </xf>
    <xf numFmtId="0" fontId="5" fillId="0" borderId="0" xfId="0" applyFont="1" applyAlignment="1">
      <alignment horizontal="center" vertical="top" wrapText="1"/>
    </xf>
    <xf numFmtId="0" fontId="4" fillId="0" borderId="2" xfId="0" applyFont="1" applyBorder="1" applyAlignment="1">
      <alignment horizontal="center" vertical="center" wrapText="1"/>
    </xf>
    <xf numFmtId="0" fontId="58" fillId="11" borderId="0" xfId="1" applyFont="1" applyFill="1" applyAlignment="1">
      <alignment horizontal="left" vertical="center" wrapText="1"/>
    </xf>
    <xf numFmtId="0" fontId="5" fillId="0" borderId="0" xfId="0" applyFont="1" applyAlignment="1">
      <alignment horizontal="right" vertical="top" wrapText="1"/>
    </xf>
    <xf numFmtId="0" fontId="32" fillId="11" borderId="11" xfId="1" applyFont="1" applyFill="1" applyBorder="1" applyAlignment="1">
      <alignment horizontal="left" vertical="center" wrapText="1"/>
    </xf>
    <xf numFmtId="0" fontId="21" fillId="0" borderId="1" xfId="0" applyFont="1" applyBorder="1" applyAlignment="1">
      <alignment horizontal="right" vertical="center" wrapText="1"/>
    </xf>
    <xf numFmtId="0" fontId="20" fillId="0" borderId="1" xfId="0" applyFont="1" applyBorder="1" applyAlignment="1">
      <alignment horizontal="right" vertical="center" wrapText="1"/>
    </xf>
    <xf numFmtId="0" fontId="15" fillId="0" borderId="0" xfId="0" applyFont="1" applyAlignment="1">
      <alignment horizontal="left" vertical="center" wrapText="1"/>
    </xf>
    <xf numFmtId="0" fontId="26" fillId="0" borderId="11" xfId="0" applyFont="1" applyBorder="1" applyAlignment="1">
      <alignment horizontal="left" vertical="center" wrapText="1"/>
    </xf>
    <xf numFmtId="0" fontId="5" fillId="0" borderId="0" xfId="0" applyFont="1" applyAlignment="1">
      <alignment horizontal="center" vertical="center" wrapText="1"/>
    </xf>
    <xf numFmtId="4" fontId="13" fillId="0" borderId="15" xfId="1" applyNumberFormat="1" applyFont="1" applyBorder="1" applyAlignment="1">
      <alignment horizontal="center" vertical="center" wrapText="1"/>
    </xf>
    <xf numFmtId="0" fontId="49" fillId="0" borderId="15" xfId="1" applyFont="1" applyBorder="1" applyAlignment="1">
      <alignment horizontal="center" vertical="center" wrapText="1"/>
    </xf>
    <xf numFmtId="2" fontId="11" fillId="0" borderId="17" xfId="6" applyNumberFormat="1" applyFont="1" applyBorder="1" applyAlignment="1">
      <alignment horizontal="center" vertical="center"/>
    </xf>
    <xf numFmtId="2" fontId="11" fillId="0" borderId="18" xfId="6" applyNumberFormat="1" applyFont="1" applyBorder="1" applyAlignment="1">
      <alignment horizontal="center" vertical="center"/>
    </xf>
    <xf numFmtId="0" fontId="11" fillId="0" borderId="15" xfId="1" applyFont="1" applyBorder="1" applyAlignment="1">
      <alignment horizontal="center" vertical="center" wrapText="1"/>
    </xf>
    <xf numFmtId="4" fontId="11" fillId="0" borderId="17" xfId="6" applyNumberFormat="1" applyFont="1" applyBorder="1" applyAlignment="1">
      <alignment horizontal="center" vertical="center" wrapText="1"/>
    </xf>
    <xf numFmtId="4" fontId="11" fillId="0" borderId="18" xfId="6" applyNumberFormat="1" applyFont="1" applyBorder="1" applyAlignment="1">
      <alignment horizontal="center" vertical="center" wrapText="1"/>
    </xf>
    <xf numFmtId="4" fontId="13" fillId="0" borderId="17" xfId="6" applyNumberFormat="1" applyFont="1" applyBorder="1" applyAlignment="1">
      <alignment horizontal="center" vertical="center" wrapText="1"/>
    </xf>
    <xf numFmtId="4" fontId="13" fillId="0" borderId="18" xfId="6" applyNumberFormat="1" applyFont="1" applyBorder="1" applyAlignment="1">
      <alignment horizontal="center" vertical="center" wrapText="1"/>
    </xf>
    <xf numFmtId="4" fontId="4" fillId="0" borderId="0" xfId="4" applyNumberFormat="1" applyFont="1" applyAlignment="1">
      <alignment horizontal="center" vertical="center" wrapText="1"/>
    </xf>
    <xf numFmtId="1" fontId="11" fillId="2" borderId="21" xfId="6" applyNumberFormat="1" applyFont="1" applyFill="1" applyBorder="1" applyAlignment="1">
      <alignment horizontal="left" vertical="center" wrapText="1"/>
    </xf>
    <xf numFmtId="1" fontId="11" fillId="2" borderId="19" xfId="6" applyNumberFormat="1" applyFont="1" applyFill="1" applyBorder="1" applyAlignment="1">
      <alignment horizontal="left" vertical="center" wrapText="1"/>
    </xf>
    <xf numFmtId="1" fontId="11" fillId="2" borderId="20" xfId="6" applyNumberFormat="1" applyFont="1" applyFill="1" applyBorder="1" applyAlignment="1">
      <alignment horizontal="left" vertical="center" wrapText="1"/>
    </xf>
    <xf numFmtId="0" fontId="4" fillId="0" borderId="16" xfId="4" applyFont="1" applyBorder="1" applyAlignment="1">
      <alignment horizontal="center" vertical="center" wrapText="1" shrinkToFit="1"/>
    </xf>
    <xf numFmtId="0" fontId="4" fillId="0" borderId="15" xfId="4" applyFont="1" applyBorder="1" applyAlignment="1">
      <alignment horizontal="center" vertical="center" wrapText="1"/>
    </xf>
    <xf numFmtId="0" fontId="56" fillId="0" borderId="15" xfId="4" applyFont="1" applyBorder="1" applyAlignment="1">
      <alignment horizontal="center" vertical="center" wrapText="1"/>
    </xf>
    <xf numFmtId="0" fontId="4" fillId="0" borderId="17" xfId="4" applyFont="1" applyBorder="1" applyAlignment="1">
      <alignment horizontal="center" vertical="center" wrapText="1"/>
    </xf>
    <xf numFmtId="0" fontId="4" fillId="0" borderId="18" xfId="4" applyFont="1" applyBorder="1" applyAlignment="1">
      <alignment horizontal="center" vertical="center" wrapText="1"/>
    </xf>
    <xf numFmtId="0" fontId="20" fillId="0" borderId="0" xfId="0" applyFont="1" applyAlignment="1">
      <alignment horizontal="left" vertical="center" wrapText="1"/>
    </xf>
    <xf numFmtId="0" fontId="69" fillId="0" borderId="0" xfId="7" applyFont="1" applyFill="1" applyAlignment="1">
      <alignment horizontal="centerContinuous" vertical="center" wrapText="1"/>
    </xf>
    <xf numFmtId="0" fontId="6" fillId="0" borderId="0" xfId="7" applyFont="1" applyFill="1"/>
    <xf numFmtId="0" fontId="70" fillId="0" borderId="0" xfId="7" applyFont="1" applyFill="1" applyAlignment="1">
      <alignment horizontal="centerContinuous" vertical="center" wrapText="1"/>
    </xf>
    <xf numFmtId="0" fontId="70" fillId="0" borderId="16" xfId="7" applyFont="1" applyFill="1" applyBorder="1" applyAlignment="1">
      <alignment horizontal="centerContinuous" vertical="center" wrapText="1"/>
    </xf>
    <xf numFmtId="0" fontId="69" fillId="0" borderId="15" xfId="7" applyFont="1" applyFill="1" applyBorder="1" applyAlignment="1">
      <alignment horizontal="center" vertical="center" wrapText="1"/>
    </xf>
    <xf numFmtId="0" fontId="71" fillId="0" borderId="15" xfId="7" applyFont="1" applyFill="1" applyBorder="1" applyAlignment="1">
      <alignment horizontal="center" vertical="center" wrapText="1"/>
    </xf>
    <xf numFmtId="0" fontId="71" fillId="0" borderId="15" xfId="7" applyFont="1" applyFill="1" applyBorder="1" applyAlignment="1">
      <alignment horizontal="justify" vertical="center" wrapText="1"/>
    </xf>
    <xf numFmtId="0" fontId="71" fillId="0" borderId="15" xfId="1" applyFont="1" applyFill="1" applyBorder="1" applyAlignment="1">
      <alignment horizontal="center" vertical="center" wrapText="1"/>
    </xf>
    <xf numFmtId="0" fontId="71" fillId="0" borderId="15" xfId="1" applyFont="1" applyFill="1" applyBorder="1" applyAlignment="1">
      <alignment horizontal="left" vertical="center" wrapText="1"/>
    </xf>
    <xf numFmtId="0" fontId="72" fillId="0" borderId="0" xfId="1" applyFont="1" applyFill="1"/>
    <xf numFmtId="0" fontId="72" fillId="0" borderId="0" xfId="7" applyFont="1" applyFill="1" applyAlignment="1">
      <alignment vertical="center" wrapText="1"/>
    </xf>
    <xf numFmtId="0" fontId="71" fillId="0" borderId="15" xfId="7" applyFont="1" applyFill="1" applyBorder="1" applyAlignment="1">
      <alignment horizontal="center" vertical="center"/>
    </xf>
    <xf numFmtId="0" fontId="71" fillId="0" borderId="15" xfId="7" applyFont="1" applyFill="1" applyBorder="1" applyAlignment="1">
      <alignment wrapText="1"/>
    </xf>
    <xf numFmtId="1" fontId="64" fillId="0" borderId="2" xfId="0" applyNumberFormat="1" applyFont="1" applyBorder="1" applyAlignment="1">
      <alignment horizontal="center" vertical="center" shrinkToFit="1"/>
    </xf>
    <xf numFmtId="0" fontId="69" fillId="0" borderId="2" xfId="0" applyFont="1" applyBorder="1" applyAlignment="1">
      <alignment horizontal="left" vertical="center" wrapText="1"/>
    </xf>
    <xf numFmtId="0" fontId="69" fillId="0" borderId="2" xfId="0" applyFont="1" applyBorder="1" applyAlignment="1">
      <alignment horizontal="center" vertical="center" wrapText="1"/>
    </xf>
    <xf numFmtId="4" fontId="64" fillId="0" borderId="2" xfId="0" applyNumberFormat="1" applyFont="1" applyBorder="1" applyAlignment="1">
      <alignment horizontal="right" vertical="center" wrapText="1"/>
    </xf>
    <xf numFmtId="0" fontId="65" fillId="0" borderId="2" xfId="0" applyFont="1" applyBorder="1" applyAlignment="1">
      <alignment horizontal="center" vertical="center" wrapText="1"/>
    </xf>
    <xf numFmtId="0" fontId="70" fillId="0" borderId="2" xfId="0" applyFont="1" applyBorder="1" applyAlignment="1">
      <alignment horizontal="left" vertical="center" wrapText="1"/>
    </xf>
    <xf numFmtId="4" fontId="65" fillId="0" borderId="2" xfId="0" applyNumberFormat="1" applyFont="1" applyBorder="1" applyAlignment="1">
      <alignment horizontal="right" vertical="center" wrapText="1"/>
    </xf>
    <xf numFmtId="164" fontId="65" fillId="0" borderId="2" xfId="0" applyNumberFormat="1" applyFont="1" applyBorder="1" applyAlignment="1">
      <alignment horizontal="center" vertical="center" shrinkToFit="1"/>
    </xf>
    <xf numFmtId="0" fontId="71" fillId="0" borderId="2" xfId="0" applyFont="1" applyBorder="1" applyAlignment="1">
      <alignment horizontal="left" vertical="center" wrapText="1"/>
    </xf>
    <xf numFmtId="0" fontId="71" fillId="0" borderId="2" xfId="0" applyFont="1" applyBorder="1" applyAlignment="1">
      <alignment horizontal="center" vertical="center" wrapText="1"/>
    </xf>
    <xf numFmtId="164" fontId="73" fillId="0" borderId="2" xfId="0" applyNumberFormat="1" applyFont="1" applyBorder="1" applyAlignment="1">
      <alignment horizontal="center" vertical="center" shrinkToFit="1"/>
    </xf>
    <xf numFmtId="4" fontId="73" fillId="0" borderId="2" xfId="0" applyNumberFormat="1" applyFont="1" applyBorder="1" applyAlignment="1">
      <alignment horizontal="right" vertical="center" wrapText="1"/>
    </xf>
    <xf numFmtId="0" fontId="70" fillId="0" borderId="2" xfId="0" applyFont="1" applyBorder="1" applyAlignment="1">
      <alignment horizontal="center" vertical="center" wrapText="1"/>
    </xf>
    <xf numFmtId="2" fontId="65" fillId="0" borderId="2" xfId="0" applyNumberFormat="1" applyFont="1" applyBorder="1" applyAlignment="1">
      <alignment horizontal="center" vertical="center" shrinkToFit="1"/>
    </xf>
    <xf numFmtId="0" fontId="71" fillId="0" borderId="13" xfId="0" applyFont="1" applyBorder="1" applyAlignment="1">
      <alignment horizontal="center" vertical="center"/>
    </xf>
    <xf numFmtId="0" fontId="65" fillId="0" borderId="2" xfId="0" applyFont="1" applyBorder="1" applyAlignment="1">
      <alignment horizontal="left" vertical="top"/>
    </xf>
    <xf numFmtId="0" fontId="30" fillId="0" borderId="2" xfId="0" applyFont="1" applyBorder="1" applyAlignment="1">
      <alignment horizontal="center" vertical="center" wrapText="1"/>
    </xf>
    <xf numFmtId="165" fontId="30" fillId="0" borderId="2" xfId="1" applyNumberFormat="1" applyFont="1" applyBorder="1" applyAlignment="1">
      <alignment horizontal="center" vertical="center" wrapText="1"/>
    </xf>
    <xf numFmtId="1" fontId="69" fillId="0" borderId="2" xfId="0" applyNumberFormat="1" applyFont="1" applyBorder="1" applyAlignment="1">
      <alignment horizontal="center" vertical="center" shrinkToFit="1"/>
    </xf>
    <xf numFmtId="4" fontId="69" fillId="0" borderId="2" xfId="0" applyNumberFormat="1" applyFont="1" applyBorder="1" applyAlignment="1">
      <alignment horizontal="right" vertical="center" wrapText="1"/>
    </xf>
    <xf numFmtId="4" fontId="71" fillId="0" borderId="2" xfId="0" applyNumberFormat="1" applyFont="1" applyBorder="1" applyAlignment="1">
      <alignment horizontal="right" vertical="center" wrapText="1"/>
    </xf>
    <xf numFmtId="4" fontId="71" fillId="0" borderId="2" xfId="0" applyNumberFormat="1" applyFont="1" applyBorder="1" applyAlignment="1">
      <alignment horizontal="right" vertical="top"/>
    </xf>
    <xf numFmtId="164" fontId="71" fillId="0" borderId="2" xfId="0" applyNumberFormat="1" applyFont="1" applyBorder="1" applyAlignment="1">
      <alignment horizontal="center" vertical="center" shrinkToFit="1"/>
    </xf>
    <xf numFmtId="2" fontId="71" fillId="0" borderId="2" xfId="0" applyNumberFormat="1" applyFont="1" applyBorder="1" applyAlignment="1">
      <alignment horizontal="center" vertical="center" shrinkToFit="1"/>
    </xf>
    <xf numFmtId="0" fontId="71" fillId="0" borderId="13" xfId="8" applyFont="1" applyBorder="1" applyAlignment="1">
      <alignment horizontal="left" vertical="center" wrapText="1"/>
    </xf>
    <xf numFmtId="0" fontId="6" fillId="0" borderId="0" xfId="0" applyFont="1" applyFill="1" applyAlignment="1">
      <alignment horizontal="left" vertical="top"/>
    </xf>
    <xf numFmtId="4" fontId="6" fillId="0" borderId="0" xfId="0" applyNumberFormat="1" applyFont="1" applyFill="1" applyAlignment="1">
      <alignment horizontal="right" vertical="center"/>
    </xf>
    <xf numFmtId="0" fontId="74" fillId="0" borderId="0" xfId="0" applyFont="1" applyFill="1" applyAlignment="1">
      <alignment horizontal="center" vertical="top" wrapText="1"/>
    </xf>
    <xf numFmtId="0" fontId="5" fillId="0" borderId="0" xfId="0" applyFont="1" applyFill="1" applyAlignment="1">
      <alignment vertical="top" wrapText="1"/>
    </xf>
    <xf numFmtId="0" fontId="5" fillId="0" borderId="0" xfId="0" applyFont="1" applyFill="1" applyAlignment="1">
      <alignment horizontal="right" vertical="top" wrapText="1"/>
    </xf>
    <xf numFmtId="0" fontId="69" fillId="0" borderId="2" xfId="0" applyFont="1" applyFill="1" applyBorder="1" applyAlignment="1">
      <alignment horizontal="center" vertical="center" wrapText="1"/>
    </xf>
    <xf numFmtId="165" fontId="69" fillId="0" borderId="2" xfId="1" applyNumberFormat="1" applyFont="1" applyFill="1" applyBorder="1" applyAlignment="1">
      <alignment horizontal="center" vertical="center" wrapText="1"/>
    </xf>
    <xf numFmtId="166" fontId="9" fillId="0" borderId="2" xfId="0" applyNumberFormat="1" applyFont="1" applyFill="1" applyBorder="1" applyAlignment="1">
      <alignment horizontal="center" vertical="center" shrinkToFit="1"/>
    </xf>
    <xf numFmtId="166" fontId="9" fillId="0" borderId="2" xfId="0" applyNumberFormat="1" applyFont="1" applyFill="1" applyBorder="1" applyAlignment="1">
      <alignment horizontal="center" vertical="center" wrapText="1"/>
    </xf>
    <xf numFmtId="166" fontId="4" fillId="0" borderId="2" xfId="0" applyNumberFormat="1" applyFont="1" applyFill="1" applyBorder="1" applyAlignment="1">
      <alignment horizontal="center" vertical="center" shrinkToFit="1"/>
    </xf>
    <xf numFmtId="4" fontId="4" fillId="0" borderId="2" xfId="0" applyNumberFormat="1" applyFont="1" applyFill="1" applyBorder="1" applyAlignment="1">
      <alignment vertical="center" wrapText="1"/>
    </xf>
    <xf numFmtId="1" fontId="69" fillId="0" borderId="2" xfId="0" applyNumberFormat="1" applyFont="1" applyFill="1" applyBorder="1" applyAlignment="1">
      <alignment horizontal="center" vertical="center" shrinkToFit="1"/>
    </xf>
    <xf numFmtId="0" fontId="69" fillId="0" borderId="2" xfId="0" applyFont="1" applyFill="1" applyBorder="1" applyAlignment="1">
      <alignment horizontal="left" vertical="center" wrapText="1"/>
    </xf>
    <xf numFmtId="0" fontId="69" fillId="0" borderId="2" xfId="0" applyFont="1" applyFill="1" applyBorder="1" applyAlignment="1">
      <alignment horizontal="center" vertical="center" wrapText="1"/>
    </xf>
    <xf numFmtId="4" fontId="69" fillId="0" borderId="2" xfId="0" applyNumberFormat="1" applyFont="1" applyFill="1" applyBorder="1" applyAlignment="1">
      <alignment horizontal="right" vertical="center" wrapText="1"/>
    </xf>
    <xf numFmtId="4" fontId="69" fillId="0" borderId="2" xfId="0" applyNumberFormat="1" applyFont="1" applyFill="1" applyBorder="1" applyAlignment="1">
      <alignment horizontal="right" vertical="top"/>
    </xf>
    <xf numFmtId="0" fontId="71" fillId="0" borderId="2" xfId="0" applyFont="1" applyFill="1" applyBorder="1" applyAlignment="1">
      <alignment horizontal="center" vertical="center" wrapText="1"/>
    </xf>
    <xf numFmtId="0" fontId="70" fillId="0" borderId="2" xfId="0" applyFont="1" applyFill="1" applyBorder="1" applyAlignment="1">
      <alignment horizontal="left" vertical="center" wrapText="1"/>
    </xf>
    <xf numFmtId="0" fontId="71" fillId="0" borderId="2" xfId="0" applyFont="1" applyFill="1" applyBorder="1" applyAlignment="1">
      <alignment horizontal="left" vertical="center" wrapText="1"/>
    </xf>
    <xf numFmtId="4" fontId="71" fillId="0" borderId="2" xfId="0" applyNumberFormat="1" applyFont="1" applyFill="1" applyBorder="1" applyAlignment="1">
      <alignment horizontal="right" vertical="center" wrapText="1"/>
    </xf>
    <xf numFmtId="4" fontId="71" fillId="0" borderId="2" xfId="0" applyNumberFormat="1" applyFont="1" applyFill="1" applyBorder="1" applyAlignment="1">
      <alignment horizontal="right" vertical="top"/>
    </xf>
    <xf numFmtId="164" fontId="71" fillId="0" borderId="2" xfId="0" applyNumberFormat="1" applyFont="1" applyFill="1" applyBorder="1" applyAlignment="1">
      <alignment horizontal="center" vertical="center" shrinkToFit="1"/>
    </xf>
    <xf numFmtId="0" fontId="70" fillId="0" borderId="2" xfId="0" applyFont="1" applyFill="1" applyBorder="1" applyAlignment="1">
      <alignment horizontal="center" vertical="center" wrapText="1"/>
    </xf>
    <xf numFmtId="2" fontId="71" fillId="0" borderId="2" xfId="0" applyNumberFormat="1" applyFont="1" applyFill="1" applyBorder="1" applyAlignment="1">
      <alignment horizontal="center" vertical="center" shrinkToFit="1"/>
    </xf>
    <xf numFmtId="4" fontId="4" fillId="0" borderId="0" xfId="0" applyNumberFormat="1" applyFont="1" applyFill="1" applyAlignment="1">
      <alignment horizontal="right" vertical="center"/>
    </xf>
    <xf numFmtId="0" fontId="71" fillId="0" borderId="13" xfId="8" applyFont="1" applyFill="1" applyBorder="1" applyAlignment="1">
      <alignment horizontal="left" vertical="center" wrapText="1"/>
    </xf>
    <xf numFmtId="0" fontId="71" fillId="0" borderId="13" xfId="0" applyFont="1" applyFill="1" applyBorder="1" applyAlignment="1">
      <alignment horizontal="center" vertical="center"/>
    </xf>
    <xf numFmtId="0" fontId="71" fillId="0" borderId="2" xfId="0" applyFont="1" applyFill="1" applyBorder="1" applyAlignment="1">
      <alignment horizontal="left" vertical="top"/>
    </xf>
    <xf numFmtId="0" fontId="6" fillId="0" borderId="0" xfId="0" applyFont="1" applyFill="1" applyAlignment="1">
      <alignment horizontal="center" vertical="center"/>
    </xf>
    <xf numFmtId="0" fontId="70" fillId="0" borderId="0" xfId="1" applyFont="1" applyFill="1" applyAlignment="1">
      <alignment horizontal="left" vertical="center" wrapText="1"/>
    </xf>
    <xf numFmtId="0" fontId="74" fillId="0" borderId="0" xfId="0" applyFont="1" applyFill="1" applyAlignment="1">
      <alignment horizontal="left" vertical="top" wrapText="1"/>
    </xf>
    <xf numFmtId="0" fontId="44" fillId="0" borderId="0" xfId="0" applyFont="1" applyAlignment="1">
      <alignment horizontal="center" vertical="top" wrapText="1"/>
    </xf>
    <xf numFmtId="0" fontId="76" fillId="0" borderId="0" xfId="0" applyFont="1" applyAlignment="1">
      <alignment horizontal="center" vertical="top" wrapText="1"/>
    </xf>
    <xf numFmtId="0" fontId="30" fillId="0" borderId="0" xfId="0" applyFont="1" applyAlignment="1">
      <alignment horizontal="left" vertical="top" wrapText="1"/>
    </xf>
    <xf numFmtId="0" fontId="30" fillId="0" borderId="7" xfId="0" applyFont="1" applyBorder="1" applyAlignment="1">
      <alignment horizontal="center" vertical="center" wrapText="1"/>
    </xf>
    <xf numFmtId="0" fontId="30" fillId="0" borderId="8" xfId="0" applyFont="1" applyBorder="1" applyAlignment="1">
      <alignment horizontal="center" vertical="center" wrapText="1"/>
    </xf>
    <xf numFmtId="0" fontId="31" fillId="0" borderId="2" xfId="0" applyFont="1" applyBorder="1" applyAlignment="1">
      <alignment horizontal="center" vertical="center" wrapText="1"/>
    </xf>
    <xf numFmtId="0" fontId="30" fillId="0" borderId="9" xfId="0" applyFont="1" applyBorder="1" applyAlignment="1">
      <alignment horizontal="center" vertical="center" wrapText="1"/>
    </xf>
    <xf numFmtId="0" fontId="30" fillId="0" borderId="10" xfId="0" applyFont="1" applyBorder="1" applyAlignment="1">
      <alignment horizontal="center" vertical="center" wrapText="1"/>
    </xf>
    <xf numFmtId="0" fontId="30" fillId="0" borderId="2" xfId="0" applyFont="1" applyBorder="1" applyAlignment="1">
      <alignment vertical="center" wrapText="1"/>
    </xf>
    <xf numFmtId="0" fontId="30" fillId="0" borderId="2" xfId="0" applyFont="1" applyBorder="1" applyAlignment="1">
      <alignment horizontal="center" vertical="center" wrapText="1"/>
    </xf>
    <xf numFmtId="0" fontId="71" fillId="0" borderId="2" xfId="0" applyFont="1" applyBorder="1" applyAlignment="1">
      <alignment horizontal="center" vertical="center"/>
    </xf>
    <xf numFmtId="0" fontId="71" fillId="0" borderId="2" xfId="8" applyFont="1" applyBorder="1" applyAlignment="1">
      <alignment horizontal="left" vertical="center" wrapText="1"/>
    </xf>
    <xf numFmtId="0" fontId="44" fillId="0" borderId="1" xfId="0" applyFont="1" applyBorder="1" applyAlignment="1">
      <alignment horizontal="center" vertical="top" wrapText="1"/>
    </xf>
    <xf numFmtId="0" fontId="30" fillId="0" borderId="2" xfId="0" applyFont="1" applyBorder="1" applyAlignment="1">
      <alignment horizontal="left" vertical="center" wrapText="1"/>
    </xf>
    <xf numFmtId="0" fontId="31" fillId="0" borderId="2" xfId="0" applyFont="1" applyBorder="1" applyAlignment="1">
      <alignment horizontal="center" vertical="center" wrapText="1"/>
    </xf>
    <xf numFmtId="0" fontId="58" fillId="0" borderId="2" xfId="0" applyFont="1" applyBorder="1" applyAlignment="1">
      <alignment horizontal="left" vertical="center" wrapText="1"/>
    </xf>
    <xf numFmtId="0" fontId="31" fillId="0" borderId="2" xfId="0" applyFont="1" applyBorder="1" applyAlignment="1">
      <alignment horizontal="left" vertical="center" wrapText="1"/>
    </xf>
    <xf numFmtId="0" fontId="58" fillId="0" borderId="2" xfId="0" applyFont="1" applyBorder="1" applyAlignment="1">
      <alignment horizontal="center" vertical="center" wrapText="1"/>
    </xf>
    <xf numFmtId="0" fontId="31" fillId="0" borderId="2" xfId="0" applyFont="1" applyFill="1" applyBorder="1" applyAlignment="1">
      <alignment horizontal="center" vertical="center" wrapText="1"/>
    </xf>
    <xf numFmtId="0" fontId="31" fillId="0" borderId="2" xfId="0" applyFont="1" applyFill="1" applyBorder="1" applyAlignment="1">
      <alignment horizontal="left" vertical="center" wrapText="1"/>
    </xf>
    <xf numFmtId="0" fontId="31" fillId="0" borderId="2" xfId="0" applyFont="1" applyFill="1" applyBorder="1" applyAlignment="1">
      <alignment horizontal="center" vertical="center"/>
    </xf>
    <xf numFmtId="0" fontId="31" fillId="0" borderId="2" xfId="8" applyFont="1" applyFill="1" applyBorder="1" applyAlignment="1">
      <alignment horizontal="left" vertical="center" wrapText="1"/>
    </xf>
    <xf numFmtId="0" fontId="77" fillId="0" borderId="2" xfId="0" applyFont="1" applyBorder="1" applyAlignment="1">
      <alignment horizontal="center" vertical="center" wrapText="1"/>
    </xf>
    <xf numFmtId="0" fontId="41" fillId="0" borderId="2" xfId="0" applyFont="1" applyBorder="1" applyAlignment="1">
      <alignment horizontal="center" vertical="center" wrapText="1"/>
    </xf>
    <xf numFmtId="0" fontId="77" fillId="0" borderId="2" xfId="0" applyFont="1" applyBorder="1" applyAlignment="1">
      <alignment horizontal="center" vertical="center" wrapText="1"/>
    </xf>
    <xf numFmtId="1" fontId="77" fillId="0" borderId="2" xfId="0" applyNumberFormat="1" applyFont="1" applyFill="1" applyBorder="1" applyAlignment="1">
      <alignment horizontal="center" vertical="center" shrinkToFit="1"/>
    </xf>
    <xf numFmtId="0" fontId="77" fillId="0" borderId="2" xfId="0" applyFont="1" applyFill="1" applyBorder="1" applyAlignment="1">
      <alignment horizontal="left" vertical="center" wrapText="1"/>
    </xf>
    <xf numFmtId="0" fontId="77" fillId="0" borderId="2" xfId="0" applyFont="1" applyFill="1" applyBorder="1" applyAlignment="1">
      <alignment horizontal="center" vertical="center" wrapText="1"/>
    </xf>
    <xf numFmtId="4" fontId="77" fillId="0" borderId="2" xfId="0" applyNumberFormat="1" applyFont="1" applyFill="1" applyBorder="1" applyAlignment="1">
      <alignment horizontal="right" vertical="center" wrapText="1"/>
    </xf>
    <xf numFmtId="0" fontId="41" fillId="0" borderId="2" xfId="0" applyFont="1" applyFill="1" applyBorder="1" applyAlignment="1">
      <alignment horizontal="center" vertical="center" wrapText="1"/>
    </xf>
    <xf numFmtId="0" fontId="40" fillId="0" borderId="2" xfId="0" applyFont="1" applyFill="1" applyBorder="1" applyAlignment="1">
      <alignment horizontal="left" vertical="center" wrapText="1"/>
    </xf>
    <xf numFmtId="4" fontId="41" fillId="0" borderId="2" xfId="0" applyNumberFormat="1" applyFont="1" applyFill="1" applyBorder="1" applyAlignment="1">
      <alignment horizontal="right" vertical="center" wrapText="1"/>
    </xf>
    <xf numFmtId="164" fontId="41" fillId="0" borderId="2" xfId="0" applyNumberFormat="1" applyFont="1" applyFill="1" applyBorder="1" applyAlignment="1">
      <alignment horizontal="center" vertical="center" shrinkToFit="1"/>
    </xf>
    <xf numFmtId="0" fontId="41" fillId="0" borderId="2" xfId="0" applyFont="1" applyFill="1" applyBorder="1" applyAlignment="1">
      <alignment horizontal="left" vertical="center" wrapText="1"/>
    </xf>
    <xf numFmtId="0" fontId="40" fillId="0" borderId="2" xfId="0" applyFont="1" applyFill="1" applyBorder="1" applyAlignment="1">
      <alignment horizontal="center" vertical="center" wrapText="1"/>
    </xf>
    <xf numFmtId="2" fontId="41" fillId="0" borderId="2" xfId="0" applyNumberFormat="1" applyFont="1" applyFill="1" applyBorder="1" applyAlignment="1">
      <alignment horizontal="center" vertical="center" shrinkToFit="1"/>
    </xf>
    <xf numFmtId="0" fontId="41" fillId="0" borderId="2" xfId="0" applyFont="1" applyFill="1" applyBorder="1" applyAlignment="1">
      <alignment horizontal="center" vertical="center"/>
    </xf>
    <xf numFmtId="0" fontId="41" fillId="0" borderId="2" xfId="8" applyFont="1" applyFill="1" applyBorder="1" applyAlignment="1">
      <alignment horizontal="left" vertical="center" wrapText="1"/>
    </xf>
    <xf numFmtId="0" fontId="30" fillId="0" borderId="0" xfId="0" applyFont="1" applyAlignment="1">
      <alignment horizontal="left" vertical="center" wrapText="1"/>
    </xf>
    <xf numFmtId="0" fontId="44" fillId="0" borderId="0" xfId="0" applyFont="1" applyAlignment="1">
      <alignment horizontal="center" vertical="center" wrapText="1"/>
    </xf>
    <xf numFmtId="0" fontId="30" fillId="0" borderId="3"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4" xfId="0" applyFont="1" applyBorder="1" applyAlignment="1">
      <alignment horizontal="center" vertical="center" wrapText="1"/>
    </xf>
    <xf numFmtId="1" fontId="78" fillId="0" borderId="2" xfId="0" applyNumberFormat="1" applyFont="1" applyBorder="1" applyAlignment="1">
      <alignment horizontal="center" vertical="center" shrinkToFit="1"/>
    </xf>
    <xf numFmtId="0" fontId="79" fillId="0" borderId="2" xfId="0" applyFont="1" applyBorder="1" applyAlignment="1">
      <alignment horizontal="left" vertical="center" wrapText="1"/>
    </xf>
    <xf numFmtId="0" fontId="79" fillId="0" borderId="2" xfId="0" applyFont="1" applyBorder="1" applyAlignment="1">
      <alignment horizontal="center" vertical="center" wrapText="1"/>
    </xf>
    <xf numFmtId="4" fontId="79" fillId="0" borderId="2" xfId="0" applyNumberFormat="1" applyFont="1" applyBorder="1" applyAlignment="1">
      <alignment horizontal="right" vertical="center" wrapText="1"/>
    </xf>
    <xf numFmtId="4" fontId="79" fillId="0" borderId="2" xfId="0" applyNumberFormat="1" applyFont="1" applyBorder="1" applyAlignment="1">
      <alignment horizontal="right" vertical="top"/>
    </xf>
    <xf numFmtId="164" fontId="80" fillId="0" borderId="2" xfId="0" applyNumberFormat="1" applyFont="1" applyBorder="1" applyAlignment="1">
      <alignment horizontal="center" vertical="center" shrinkToFit="1"/>
    </xf>
    <xf numFmtId="2" fontId="80" fillId="0" borderId="2" xfId="0" applyNumberFormat="1" applyFont="1" applyBorder="1" applyAlignment="1">
      <alignment horizontal="center" vertical="center" shrinkToFit="1"/>
    </xf>
    <xf numFmtId="4" fontId="79" fillId="0" borderId="2" xfId="0" applyNumberFormat="1" applyFont="1" applyBorder="1" applyAlignment="1">
      <alignment horizontal="right" vertical="center"/>
    </xf>
    <xf numFmtId="0" fontId="30" fillId="0" borderId="0" xfId="3" applyFont="1"/>
    <xf numFmtId="0" fontId="81" fillId="0" borderId="0" xfId="3" applyFont="1" applyAlignment="1">
      <alignment horizontal="center" wrapText="1"/>
    </xf>
    <xf numFmtId="0" fontId="30" fillId="0" borderId="15" xfId="3" applyFont="1" applyBorder="1" applyAlignment="1">
      <alignment horizontal="center" vertical="center" wrapText="1"/>
    </xf>
    <xf numFmtId="4" fontId="30" fillId="0" borderId="15" xfId="3" applyNumberFormat="1" applyFont="1" applyBorder="1" applyAlignment="1">
      <alignment horizontal="center" vertical="center" wrapText="1"/>
    </xf>
    <xf numFmtId="1" fontId="82" fillId="0" borderId="15" xfId="0" applyNumberFormat="1" applyFont="1" applyBorder="1" applyAlignment="1">
      <alignment horizontal="center" vertical="center" shrinkToFit="1"/>
    </xf>
    <xf numFmtId="0" fontId="30" fillId="0" borderId="15" xfId="0" applyFont="1" applyBorder="1" applyAlignment="1">
      <alignment horizontal="left" vertical="center" wrapText="1"/>
    </xf>
    <xf numFmtId="0" fontId="30" fillId="0" borderId="15" xfId="0" applyFont="1" applyBorder="1" applyAlignment="1">
      <alignment horizontal="center" vertical="center" wrapText="1"/>
    </xf>
    <xf numFmtId="4" fontId="82" fillId="0" borderId="15" xfId="0" applyNumberFormat="1" applyFont="1" applyBorder="1" applyAlignment="1">
      <alignment horizontal="right" vertical="center" wrapText="1"/>
    </xf>
    <xf numFmtId="4" fontId="30" fillId="0" borderId="15" xfId="3" applyNumberFormat="1" applyFont="1" applyBorder="1" applyAlignment="1">
      <alignment vertical="center"/>
    </xf>
    <xf numFmtId="0" fontId="79" fillId="0" borderId="15" xfId="0" applyFont="1" applyBorder="1" applyAlignment="1">
      <alignment horizontal="left" vertical="center" wrapText="1"/>
    </xf>
    <xf numFmtId="0" fontId="58" fillId="0" borderId="15" xfId="0" applyFont="1" applyBorder="1" applyAlignment="1">
      <alignment horizontal="left" vertical="center" wrapText="1"/>
    </xf>
    <xf numFmtId="0" fontId="79" fillId="0" borderId="15" xfId="0" applyFont="1" applyBorder="1" applyAlignment="1">
      <alignment horizontal="center" vertical="center" wrapText="1"/>
    </xf>
    <xf numFmtId="4" fontId="79" fillId="0" borderId="15" xfId="0" applyNumberFormat="1" applyFont="1" applyBorder="1" applyAlignment="1">
      <alignment horizontal="right" vertical="center" wrapText="1"/>
    </xf>
    <xf numFmtId="164" fontId="79" fillId="0" borderId="15" xfId="0" applyNumberFormat="1" applyFont="1" applyBorder="1" applyAlignment="1">
      <alignment horizontal="center" vertical="center" shrinkToFit="1"/>
    </xf>
    <xf numFmtId="0" fontId="31" fillId="0" borderId="15" xfId="0" applyFont="1" applyBorder="1" applyAlignment="1">
      <alignment horizontal="left" vertical="center" wrapText="1"/>
    </xf>
    <xf numFmtId="0" fontId="31" fillId="0" borderId="15" xfId="0" applyFont="1" applyBorder="1" applyAlignment="1">
      <alignment horizontal="center" vertical="center" wrapText="1"/>
    </xf>
    <xf numFmtId="4" fontId="31" fillId="0" borderId="15" xfId="3" applyNumberFormat="1" applyFont="1" applyBorder="1" applyAlignment="1">
      <alignment vertical="center"/>
    </xf>
    <xf numFmtId="164" fontId="31" fillId="0" borderId="15" xfId="0" applyNumberFormat="1" applyFont="1" applyBorder="1" applyAlignment="1">
      <alignment horizontal="center" vertical="center" shrinkToFit="1"/>
    </xf>
    <xf numFmtId="4" fontId="59" fillId="0" borderId="15" xfId="0" applyNumberFormat="1" applyFont="1" applyBorder="1" applyAlignment="1">
      <alignment horizontal="right" vertical="center" wrapText="1"/>
    </xf>
    <xf numFmtId="0" fontId="58" fillId="0" borderId="15" xfId="0" applyFont="1" applyBorder="1" applyAlignment="1">
      <alignment horizontal="center" vertical="center" wrapText="1"/>
    </xf>
    <xf numFmtId="2" fontId="79" fillId="0" borderId="15" xfId="0" applyNumberFormat="1" applyFont="1" applyBorder="1" applyAlignment="1">
      <alignment horizontal="center" vertical="center" shrinkToFit="1"/>
    </xf>
    <xf numFmtId="0" fontId="31" fillId="0" borderId="13" xfId="8" applyFont="1" applyBorder="1" applyAlignment="1">
      <alignment horizontal="left" vertical="center" wrapText="1"/>
    </xf>
    <xf numFmtId="0" fontId="30" fillId="0" borderId="0" xfId="2" applyFont="1" applyFill="1"/>
    <xf numFmtId="0" fontId="17" fillId="0" borderId="0" xfId="2" applyFont="1" applyFill="1"/>
    <xf numFmtId="0" fontId="44" fillId="0" borderId="0" xfId="2" applyFont="1" applyFill="1" applyAlignment="1">
      <alignment horizontal="center" vertical="center"/>
    </xf>
    <xf numFmtId="0" fontId="16" fillId="0" borderId="16" xfId="2" applyFont="1" applyFill="1" applyBorder="1" applyAlignment="1">
      <alignment vertical="center"/>
    </xf>
    <xf numFmtId="0" fontId="16" fillId="0" borderId="0" xfId="2" applyFont="1" applyFill="1" applyAlignment="1">
      <alignment vertical="center"/>
    </xf>
    <xf numFmtId="0" fontId="16" fillId="0" borderId="16" xfId="2" applyFont="1" applyFill="1" applyBorder="1" applyAlignment="1">
      <alignment horizontal="center" vertical="center"/>
    </xf>
    <xf numFmtId="0" fontId="30" fillId="0" borderId="15" xfId="2" applyFont="1" applyFill="1" applyBorder="1" applyAlignment="1">
      <alignment horizontal="center" vertical="center" wrapText="1"/>
    </xf>
    <xf numFmtId="165" fontId="30" fillId="0" borderId="2" xfId="1" applyNumberFormat="1" applyFont="1" applyFill="1" applyBorder="1" applyAlignment="1">
      <alignment horizontal="center" vertical="center" wrapText="1"/>
    </xf>
    <xf numFmtId="166" fontId="13" fillId="0" borderId="15" xfId="3" applyNumberFormat="1" applyFont="1" applyFill="1" applyBorder="1" applyAlignment="1">
      <alignment horizontal="center" vertical="center" wrapText="1"/>
    </xf>
    <xf numFmtId="1" fontId="30" fillId="0" borderId="15" xfId="0" applyNumberFormat="1" applyFont="1" applyFill="1" applyBorder="1" applyAlignment="1">
      <alignment horizontal="center" vertical="center" shrinkToFit="1"/>
    </xf>
    <xf numFmtId="0" fontId="30" fillId="0" borderId="15" xfId="0" applyFont="1" applyFill="1" applyBorder="1" applyAlignment="1">
      <alignment horizontal="left" vertical="center" wrapText="1"/>
    </xf>
    <xf numFmtId="0" fontId="30" fillId="0" borderId="15" xfId="0" applyFont="1" applyFill="1" applyBorder="1" applyAlignment="1">
      <alignment horizontal="center" vertical="center" wrapText="1"/>
    </xf>
    <xf numFmtId="4" fontId="30" fillId="0" borderId="15" xfId="0" applyNumberFormat="1" applyFont="1" applyFill="1" applyBorder="1" applyAlignment="1">
      <alignment horizontal="right" vertical="center" wrapText="1"/>
    </xf>
    <xf numFmtId="0" fontId="31" fillId="0" borderId="15" xfId="0" applyFont="1" applyFill="1" applyBorder="1" applyAlignment="1">
      <alignment horizontal="left" vertical="center" wrapText="1"/>
    </xf>
    <xf numFmtId="0" fontId="58" fillId="0" borderId="15" xfId="0" applyFont="1" applyFill="1" applyBorder="1" applyAlignment="1">
      <alignment horizontal="left" vertical="center" wrapText="1"/>
    </xf>
    <xf numFmtId="0" fontId="31" fillId="0" borderId="15" xfId="0" applyFont="1" applyFill="1" applyBorder="1" applyAlignment="1">
      <alignment horizontal="center" vertical="center" wrapText="1"/>
    </xf>
    <xf numFmtId="4" fontId="31" fillId="0" borderId="15" xfId="0" applyNumberFormat="1" applyFont="1" applyFill="1" applyBorder="1" applyAlignment="1">
      <alignment horizontal="right" vertical="center" wrapText="1"/>
    </xf>
    <xf numFmtId="4" fontId="31" fillId="0" borderId="15" xfId="2" applyNumberFormat="1" applyFont="1" applyFill="1" applyBorder="1" applyAlignment="1">
      <alignment horizontal="right" vertical="center" wrapText="1"/>
    </xf>
    <xf numFmtId="164" fontId="31" fillId="0" borderId="15" xfId="0" applyNumberFormat="1" applyFont="1" applyFill="1" applyBorder="1" applyAlignment="1">
      <alignment horizontal="center" vertical="center" shrinkToFit="1"/>
    </xf>
    <xf numFmtId="167" fontId="31" fillId="0" borderId="15" xfId="3" applyNumberFormat="1" applyFont="1" applyFill="1" applyBorder="1" applyAlignment="1">
      <alignment horizontal="right" vertical="center"/>
    </xf>
    <xf numFmtId="0" fontId="58" fillId="0" borderId="15" xfId="0" applyFont="1" applyFill="1" applyBorder="1" applyAlignment="1">
      <alignment horizontal="center" vertical="center" wrapText="1"/>
    </xf>
    <xf numFmtId="4" fontId="30" fillId="0" borderId="15" xfId="2" applyNumberFormat="1" applyFont="1" applyFill="1" applyBorder="1" applyAlignment="1">
      <alignment horizontal="right" vertical="center" wrapText="1"/>
    </xf>
    <xf numFmtId="2" fontId="31" fillId="0" borderId="15" xfId="0" applyNumberFormat="1" applyFont="1" applyFill="1" applyBorder="1" applyAlignment="1">
      <alignment horizontal="center" vertical="center" shrinkToFit="1"/>
    </xf>
    <xf numFmtId="0" fontId="31" fillId="0" borderId="15" xfId="2" applyFont="1" applyFill="1" applyBorder="1"/>
    <xf numFmtId="0" fontId="31" fillId="0" borderId="13" xfId="8" applyFont="1" applyFill="1" applyBorder="1" applyAlignment="1">
      <alignment horizontal="left" vertical="center" wrapText="1"/>
    </xf>
    <xf numFmtId="0" fontId="31" fillId="0" borderId="15" xfId="2" applyFont="1" applyFill="1" applyBorder="1" applyAlignment="1">
      <alignment vertical="center"/>
    </xf>
    <xf numFmtId="0" fontId="69" fillId="0" borderId="0" xfId="0" applyFont="1" applyAlignment="1">
      <alignment horizontal="left" vertical="center" wrapText="1"/>
    </xf>
    <xf numFmtId="1" fontId="82" fillId="0" borderId="2" xfId="0" applyNumberFormat="1" applyFont="1" applyBorder="1" applyAlignment="1">
      <alignment horizontal="center" vertical="center" shrinkToFit="1"/>
    </xf>
    <xf numFmtId="4" fontId="82" fillId="0" borderId="2" xfId="0" applyNumberFormat="1" applyFont="1" applyBorder="1" applyAlignment="1">
      <alignment horizontal="right" vertical="center" wrapText="1"/>
    </xf>
    <xf numFmtId="164" fontId="79" fillId="0" borderId="2" xfId="0" applyNumberFormat="1" applyFont="1" applyBorder="1" applyAlignment="1">
      <alignment horizontal="center" vertical="center" shrinkToFit="1"/>
    </xf>
    <xf numFmtId="0" fontId="82" fillId="0" borderId="2" xfId="0" applyFont="1" applyBorder="1" applyAlignment="1">
      <alignment horizontal="left" vertical="center" wrapText="1"/>
    </xf>
    <xf numFmtId="0" fontId="83" fillId="0" borderId="0" xfId="0" applyFont="1" applyAlignment="1">
      <alignment horizontal="center" vertical="center" wrapText="1"/>
    </xf>
    <xf numFmtId="0" fontId="44" fillId="0" borderId="0" xfId="1" applyFont="1" applyAlignment="1">
      <alignment horizontal="left"/>
    </xf>
    <xf numFmtId="0" fontId="84" fillId="0" borderId="0" xfId="1" applyFont="1" applyAlignment="1">
      <alignment vertical="center"/>
    </xf>
    <xf numFmtId="0" fontId="84" fillId="0" borderId="0" xfId="1" applyFont="1" applyAlignment="1">
      <alignment horizontal="center" vertical="center"/>
    </xf>
    <xf numFmtId="0" fontId="84" fillId="0" borderId="0" xfId="1" applyFont="1" applyAlignment="1">
      <alignment horizontal="left" vertical="center"/>
    </xf>
    <xf numFmtId="0" fontId="85" fillId="0" borderId="0" xfId="1" applyFont="1" applyAlignment="1">
      <alignment vertical="center"/>
    </xf>
    <xf numFmtId="0" fontId="86" fillId="0" borderId="0" xfId="6" applyFont="1" applyAlignment="1">
      <alignment vertical="center"/>
    </xf>
    <xf numFmtId="0" fontId="84" fillId="0" borderId="16" xfId="1" applyFont="1" applyBorder="1" applyAlignment="1">
      <alignment vertical="center"/>
    </xf>
    <xf numFmtId="0" fontId="84" fillId="0" borderId="16" xfId="1" applyFont="1" applyBorder="1" applyAlignment="1">
      <alignment horizontal="left" vertical="center"/>
    </xf>
    <xf numFmtId="0" fontId="84" fillId="0" borderId="16" xfId="1" applyFont="1" applyBorder="1" applyAlignment="1">
      <alignment horizontal="center" vertical="center"/>
    </xf>
    <xf numFmtId="0" fontId="85" fillId="0" borderId="16" xfId="1" applyFont="1" applyBorder="1" applyAlignment="1">
      <alignment vertical="center"/>
    </xf>
    <xf numFmtId="4" fontId="67" fillId="0" borderId="12" xfId="6" applyNumberFormat="1" applyFont="1" applyBorder="1" applyAlignment="1">
      <alignment horizontal="right" vertical="center" shrinkToFit="1"/>
    </xf>
    <xf numFmtId="4" fontId="67" fillId="0" borderId="12" xfId="1" applyNumberFormat="1" applyFont="1" applyBorder="1" applyAlignment="1">
      <alignment shrinkToFit="1"/>
    </xf>
    <xf numFmtId="4" fontId="68" fillId="0" borderId="12" xfId="1" applyNumberFormat="1" applyFont="1" applyBorder="1" applyAlignment="1">
      <alignment shrinkToFit="1"/>
    </xf>
    <xf numFmtId="4" fontId="32" fillId="0" borderId="12" xfId="1" applyNumberFormat="1" applyFont="1" applyBorder="1" applyAlignment="1">
      <alignment shrinkToFit="1"/>
    </xf>
    <xf numFmtId="4" fontId="87" fillId="0" borderId="12" xfId="1" applyNumberFormat="1" applyFont="1" applyBorder="1" applyAlignment="1">
      <alignment shrinkToFit="1"/>
    </xf>
    <xf numFmtId="4" fontId="68" fillId="5" borderId="12" xfId="1" applyNumberFormat="1" applyFont="1" applyFill="1" applyBorder="1" applyAlignment="1">
      <alignment shrinkToFit="1"/>
    </xf>
    <xf numFmtId="4" fontId="88" fillId="0" borderId="12" xfId="1" applyNumberFormat="1" applyFont="1" applyBorder="1" applyAlignment="1">
      <alignment shrinkToFit="1"/>
    </xf>
    <xf numFmtId="4" fontId="88" fillId="5" borderId="12" xfId="1" applyNumberFormat="1" applyFont="1" applyFill="1" applyBorder="1" applyAlignment="1">
      <alignment shrinkToFit="1"/>
    </xf>
    <xf numFmtId="4" fontId="67" fillId="5" borderId="12" xfId="1" applyNumberFormat="1" applyFont="1" applyFill="1" applyBorder="1" applyAlignment="1">
      <alignment shrinkToFit="1"/>
    </xf>
    <xf numFmtId="4" fontId="67" fillId="0" borderId="12" xfId="1" applyNumberFormat="1" applyFont="1" applyBorder="1" applyAlignment="1">
      <alignment vertical="center" shrinkToFit="1"/>
    </xf>
    <xf numFmtId="4" fontId="87" fillId="0" borderId="13" xfId="1" applyNumberFormat="1" applyFont="1" applyBorder="1" applyAlignment="1">
      <alignment vertical="center"/>
    </xf>
    <xf numFmtId="4" fontId="87" fillId="2" borderId="13" xfId="1" applyNumberFormat="1" applyFont="1" applyFill="1" applyBorder="1" applyAlignment="1">
      <alignment vertical="center" shrinkToFit="1"/>
    </xf>
    <xf numFmtId="4" fontId="68" fillId="5" borderId="13" xfId="1" applyNumberFormat="1" applyFont="1" applyFill="1" applyBorder="1" applyAlignment="1">
      <alignment vertical="center" shrinkToFit="1"/>
    </xf>
    <xf numFmtId="4" fontId="67" fillId="5" borderId="13" xfId="1" applyNumberFormat="1" applyFont="1" applyFill="1" applyBorder="1" applyAlignment="1">
      <alignment vertical="center" shrinkToFit="1"/>
    </xf>
    <xf numFmtId="4" fontId="68" fillId="5" borderId="13" xfId="6" applyNumberFormat="1" applyFont="1" applyFill="1" applyBorder="1" applyAlignment="1">
      <alignment vertical="center" shrinkToFit="1"/>
    </xf>
    <xf numFmtId="4" fontId="68" fillId="0" borderId="13" xfId="1" applyNumberFormat="1" applyFont="1" applyBorder="1" applyAlignment="1">
      <alignment vertical="center" shrinkToFit="1"/>
    </xf>
    <xf numFmtId="4" fontId="67" fillId="0" borderId="13" xfId="1" applyNumberFormat="1" applyFont="1" applyBorder="1" applyAlignment="1">
      <alignment vertical="center" shrinkToFit="1"/>
    </xf>
    <xf numFmtId="4" fontId="68" fillId="0" borderId="13" xfId="1" applyNumberFormat="1" applyFont="1" applyBorder="1" applyAlignment="1">
      <alignment vertical="center"/>
    </xf>
    <xf numFmtId="4" fontId="87" fillId="5" borderId="13" xfId="1" applyNumberFormat="1" applyFont="1" applyFill="1" applyBorder="1" applyAlignment="1">
      <alignment vertical="center" shrinkToFit="1"/>
    </xf>
    <xf numFmtId="4" fontId="67" fillId="2" borderId="13" xfId="1" applyNumberFormat="1" applyFont="1" applyFill="1" applyBorder="1" applyAlignment="1">
      <alignment vertical="center" shrinkToFit="1"/>
    </xf>
    <xf numFmtId="4" fontId="67" fillId="8" borderId="13" xfId="1" applyNumberFormat="1" applyFont="1" applyFill="1" applyBorder="1" applyAlignment="1">
      <alignment vertical="center" shrinkToFit="1"/>
    </xf>
    <xf numFmtId="4" fontId="32" fillId="8" borderId="13" xfId="6" applyNumberFormat="1" applyFont="1" applyFill="1" applyBorder="1" applyAlignment="1">
      <alignment vertical="center" shrinkToFit="1"/>
    </xf>
    <xf numFmtId="4" fontId="68" fillId="0" borderId="13" xfId="6" applyNumberFormat="1" applyFont="1" applyBorder="1" applyAlignment="1">
      <alignment vertical="center" shrinkToFit="1"/>
    </xf>
    <xf numFmtId="4" fontId="32" fillId="0" borderId="13" xfId="6" applyNumberFormat="1" applyFont="1" applyBorder="1" applyAlignment="1">
      <alignment vertical="center" shrinkToFit="1"/>
    </xf>
    <xf numFmtId="4" fontId="68" fillId="9" borderId="13" xfId="6" applyNumberFormat="1" applyFont="1" applyFill="1" applyBorder="1" applyAlignment="1">
      <alignment vertical="center" shrinkToFit="1"/>
    </xf>
    <xf numFmtId="4" fontId="32" fillId="0" borderId="13" xfId="1" applyNumberFormat="1" applyFont="1" applyBorder="1" applyAlignment="1">
      <alignment vertical="center" shrinkToFit="1"/>
    </xf>
    <xf numFmtId="4" fontId="89" fillId="0" borderId="13" xfId="1" applyNumberFormat="1" applyFont="1" applyBorder="1" applyAlignment="1">
      <alignment vertical="center"/>
    </xf>
    <xf numFmtId="4" fontId="87" fillId="5" borderId="13" xfId="1" applyNumberFormat="1" applyFont="1" applyFill="1" applyBorder="1" applyAlignment="1">
      <alignment vertical="center"/>
    </xf>
    <xf numFmtId="4" fontId="68" fillId="5" borderId="13" xfId="1" applyNumberFormat="1" applyFont="1" applyFill="1" applyBorder="1" applyAlignment="1">
      <alignment vertical="center"/>
    </xf>
    <xf numFmtId="4" fontId="32" fillId="5" borderId="13" xfId="1" applyNumberFormat="1" applyFont="1" applyFill="1" applyBorder="1" applyAlignment="1">
      <alignment vertical="center" shrinkToFit="1"/>
    </xf>
    <xf numFmtId="4" fontId="32" fillId="5" borderId="13" xfId="6" applyNumberFormat="1" applyFont="1" applyFill="1" applyBorder="1" applyAlignment="1">
      <alignment vertical="center" shrinkToFit="1"/>
    </xf>
    <xf numFmtId="4" fontId="87" fillId="6" borderId="13" xfId="1" applyNumberFormat="1" applyFont="1" applyFill="1" applyBorder="1" applyAlignment="1">
      <alignment vertical="center" shrinkToFit="1"/>
    </xf>
    <xf numFmtId="4" fontId="67" fillId="6" borderId="13" xfId="1" applyNumberFormat="1" applyFont="1" applyFill="1" applyBorder="1" applyAlignment="1">
      <alignment vertical="center" shrinkToFit="1"/>
    </xf>
    <xf numFmtId="4" fontId="87" fillId="5" borderId="13" xfId="6" applyNumberFormat="1" applyFont="1" applyFill="1" applyBorder="1" applyAlignment="1">
      <alignment vertical="center" shrinkToFit="1"/>
    </xf>
    <xf numFmtId="4" fontId="67" fillId="5" borderId="13" xfId="6" applyNumberFormat="1" applyFont="1" applyFill="1" applyBorder="1" applyAlignment="1">
      <alignment vertical="center" shrinkToFit="1"/>
    </xf>
    <xf numFmtId="4" fontId="68" fillId="0" borderId="13" xfId="1" applyNumberFormat="1" applyFont="1" applyBorder="1" applyAlignment="1">
      <alignment shrinkToFit="1"/>
    </xf>
    <xf numFmtId="4" fontId="68" fillId="0" borderId="14" xfId="1" applyNumberFormat="1" applyFont="1" applyBorder="1" applyAlignment="1">
      <alignment vertical="center" shrinkToFit="1"/>
    </xf>
    <xf numFmtId="4" fontId="32" fillId="0" borderId="14" xfId="1" applyNumberFormat="1" applyFont="1" applyBorder="1" applyAlignment="1">
      <alignment vertical="center" shrinkToFit="1"/>
    </xf>
    <xf numFmtId="4" fontId="87" fillId="0" borderId="14" xfId="1" applyNumberFormat="1" applyFont="1" applyBorder="1" applyAlignment="1">
      <alignment vertical="center" shrinkToFit="1"/>
    </xf>
    <xf numFmtId="4" fontId="67" fillId="0" borderId="14" xfId="1" applyNumberFormat="1" applyFont="1" applyBorder="1" applyAlignment="1">
      <alignment vertical="center" shrinkToFit="1"/>
    </xf>
    <xf numFmtId="0" fontId="17" fillId="0" borderId="13" xfId="6" applyFont="1" applyFill="1" applyBorder="1" applyAlignment="1">
      <alignment horizontal="center" vertical="center"/>
    </xf>
    <xf numFmtId="0" fontId="16" fillId="0" borderId="13" xfId="6" quotePrefix="1" applyFont="1" applyFill="1" applyBorder="1" applyAlignment="1">
      <alignment horizontal="center" vertical="center"/>
    </xf>
    <xf numFmtId="0" fontId="17" fillId="0" borderId="13" xfId="6" quotePrefix="1" applyFont="1" applyFill="1" applyBorder="1" applyAlignment="1">
      <alignment horizontal="center" vertical="center"/>
    </xf>
    <xf numFmtId="0" fontId="50" fillId="0" borderId="13" xfId="6" applyFont="1" applyFill="1" applyBorder="1" applyAlignment="1">
      <alignment horizontal="center" vertical="center"/>
    </xf>
    <xf numFmtId="0" fontId="16" fillId="0" borderId="13" xfId="6" applyFont="1" applyFill="1" applyBorder="1" applyAlignment="1">
      <alignment horizontal="center" vertical="center"/>
    </xf>
    <xf numFmtId="0" fontId="69" fillId="0" borderId="0" xfId="4" applyFont="1" applyAlignment="1">
      <alignment horizontal="left" vertical="center" wrapText="1"/>
    </xf>
    <xf numFmtId="0" fontId="74" fillId="0" borderId="0" xfId="4" applyFont="1" applyAlignment="1">
      <alignment horizontal="center" vertical="center" wrapText="1" shrinkToFit="1"/>
    </xf>
    <xf numFmtId="0" fontId="69" fillId="0" borderId="15" xfId="4" applyFont="1" applyBorder="1" applyAlignment="1">
      <alignment horizontal="center" vertical="center" wrapText="1"/>
    </xf>
    <xf numFmtId="4" fontId="69" fillId="0" borderId="15" xfId="4" applyNumberFormat="1" applyFont="1" applyBorder="1" applyAlignment="1">
      <alignment horizontal="center" vertical="center" wrapText="1"/>
    </xf>
    <xf numFmtId="0" fontId="90" fillId="0" borderId="15" xfId="4" applyFont="1" applyBorder="1" applyAlignment="1">
      <alignment horizontal="center" vertical="center" wrapText="1"/>
    </xf>
    <xf numFmtId="4" fontId="90" fillId="0" borderId="15" xfId="4" applyNumberFormat="1" applyFont="1" applyBorder="1" applyAlignment="1">
      <alignment horizontal="center" vertical="center" wrapText="1"/>
    </xf>
    <xf numFmtId="4" fontId="69" fillId="0" borderId="15" xfId="4" applyNumberFormat="1" applyFont="1" applyBorder="1" applyAlignment="1">
      <alignment horizontal="center" vertical="center" wrapText="1"/>
    </xf>
    <xf numFmtId="0" fontId="71" fillId="0" borderId="15" xfId="6" applyFont="1" applyBorder="1" applyAlignment="1">
      <alignment horizontal="center" vertical="center" wrapText="1"/>
    </xf>
    <xf numFmtId="1" fontId="30" fillId="2" borderId="15" xfId="6" applyNumberFormat="1" applyFont="1" applyFill="1" applyBorder="1" applyAlignment="1">
      <alignment horizontal="center" vertical="center" wrapText="1"/>
    </xf>
    <xf numFmtId="1" fontId="30" fillId="2" borderId="21" xfId="6" applyNumberFormat="1" applyFont="1" applyFill="1" applyBorder="1" applyAlignment="1">
      <alignment horizontal="left" vertical="center" wrapText="1"/>
    </xf>
    <xf numFmtId="1" fontId="30" fillId="2" borderId="19" xfId="6" applyNumberFormat="1" applyFont="1" applyFill="1" applyBorder="1" applyAlignment="1">
      <alignment horizontal="left" vertical="center" wrapText="1"/>
    </xf>
    <xf numFmtId="1" fontId="30" fillId="2" borderId="20" xfId="6" applyNumberFormat="1" applyFont="1" applyFill="1" applyBorder="1" applyAlignment="1">
      <alignment horizontal="left" vertical="center" wrapText="1"/>
    </xf>
    <xf numFmtId="1" fontId="30" fillId="0" borderId="15" xfId="6" applyNumberFormat="1" applyFont="1" applyBorder="1" applyAlignment="1">
      <alignment horizontal="center" vertical="center" wrapText="1"/>
    </xf>
    <xf numFmtId="1" fontId="30" fillId="0" borderId="15" xfId="6" applyNumberFormat="1" applyFont="1" applyBorder="1" applyAlignment="1">
      <alignment horizontal="left" vertical="center" wrapText="1"/>
    </xf>
    <xf numFmtId="2" fontId="30" fillId="0" borderId="15" xfId="4" applyNumberFormat="1" applyFont="1" applyBorder="1" applyAlignment="1">
      <alignment vertical="center" wrapText="1"/>
    </xf>
    <xf numFmtId="1" fontId="31" fillId="0" borderId="15" xfId="6" applyNumberFormat="1" applyFont="1" applyBorder="1" applyAlignment="1">
      <alignment horizontal="center" vertical="center" wrapText="1"/>
    </xf>
    <xf numFmtId="1" fontId="31" fillId="0" borderId="15" xfId="6" applyNumberFormat="1" applyFont="1" applyBorder="1" applyAlignment="1">
      <alignment horizontal="left" vertical="center" wrapText="1"/>
    </xf>
    <xf numFmtId="2" fontId="31" fillId="0" borderId="15" xfId="4" applyNumberFormat="1" applyFont="1" applyBorder="1" applyAlignment="1">
      <alignment vertical="center" wrapText="1"/>
    </xf>
    <xf numFmtId="1" fontId="30" fillId="2" borderId="21" xfId="6" applyNumberFormat="1" applyFont="1" applyFill="1" applyBorder="1" applyAlignment="1">
      <alignment horizontal="center" vertical="center" wrapText="1"/>
    </xf>
    <xf numFmtId="1" fontId="30" fillId="2" borderId="19" xfId="6" applyNumberFormat="1" applyFont="1" applyFill="1" applyBorder="1" applyAlignment="1">
      <alignment horizontal="center" vertical="center" wrapText="1"/>
    </xf>
    <xf numFmtId="1" fontId="30" fillId="2" borderId="20" xfId="6" applyNumberFormat="1" applyFont="1" applyFill="1" applyBorder="1" applyAlignment="1">
      <alignment horizontal="center" vertical="center" wrapText="1"/>
    </xf>
    <xf numFmtId="171" fontId="31" fillId="0" borderId="15" xfId="4" applyNumberFormat="1" applyFont="1" applyBorder="1" applyAlignment="1">
      <alignment vertical="center" wrapText="1"/>
    </xf>
    <xf numFmtId="1" fontId="30" fillId="12" borderId="15" xfId="6" applyNumberFormat="1" applyFont="1" applyFill="1" applyBorder="1" applyAlignment="1">
      <alignment horizontal="center" vertical="center" wrapText="1"/>
    </xf>
    <xf numFmtId="1" fontId="30" fillId="12" borderId="15" xfId="6" applyNumberFormat="1" applyFont="1" applyFill="1" applyBorder="1" applyAlignment="1">
      <alignment horizontal="left" vertical="center" wrapText="1"/>
    </xf>
    <xf numFmtId="2" fontId="30" fillId="12" borderId="15" xfId="4" applyNumberFormat="1" applyFont="1" applyFill="1" applyBorder="1" applyAlignment="1">
      <alignment vertical="center" wrapText="1"/>
    </xf>
    <xf numFmtId="2" fontId="31" fillId="12" borderId="15" xfId="4" applyNumberFormat="1" applyFont="1" applyFill="1" applyBorder="1" applyAlignment="1">
      <alignment vertical="center" wrapText="1"/>
    </xf>
    <xf numFmtId="2" fontId="31" fillId="0" borderId="15" xfId="4" applyNumberFormat="1" applyFont="1" applyBorder="1" applyAlignment="1">
      <alignment horizontal="center" vertical="center" wrapText="1"/>
    </xf>
    <xf numFmtId="2" fontId="30" fillId="0" borderId="15" xfId="4" applyNumberFormat="1" applyFont="1" applyBorder="1" applyAlignment="1">
      <alignment horizontal="center" vertical="center" wrapText="1"/>
    </xf>
    <xf numFmtId="1" fontId="30" fillId="13" borderId="15" xfId="6" applyNumberFormat="1" applyFont="1" applyFill="1" applyBorder="1" applyAlignment="1">
      <alignment horizontal="center" vertical="center" wrapText="1"/>
    </xf>
    <xf numFmtId="1" fontId="30" fillId="13" borderId="15" xfId="6" applyNumberFormat="1" applyFont="1" applyFill="1" applyBorder="1" applyAlignment="1">
      <alignment horizontal="left" vertical="center" wrapText="1"/>
    </xf>
    <xf numFmtId="2" fontId="30" fillId="13" borderId="15" xfId="4" applyNumberFormat="1" applyFont="1" applyFill="1" applyBorder="1" applyAlignment="1">
      <alignment vertical="center" wrapText="1"/>
    </xf>
    <xf numFmtId="0" fontId="30" fillId="0" borderId="0" xfId="4" applyFont="1" applyFill="1" applyAlignment="1">
      <alignment horizontal="left" vertical="center" wrapText="1"/>
    </xf>
    <xf numFmtId="0" fontId="11" fillId="0" borderId="0" xfId="3" applyFont="1" applyFill="1" applyAlignment="1">
      <alignment horizontal="center" vertical="center"/>
    </xf>
    <xf numFmtId="0" fontId="44" fillId="0" borderId="0" xfId="3" applyFont="1" applyFill="1" applyAlignment="1">
      <alignment horizontal="center" vertical="center" wrapText="1"/>
    </xf>
    <xf numFmtId="0" fontId="44" fillId="0" borderId="24" xfId="3" applyFont="1" applyFill="1" applyBorder="1" applyAlignment="1">
      <alignment horizontal="center" vertical="center" wrapText="1"/>
    </xf>
    <xf numFmtId="0" fontId="30" fillId="0" borderId="15" xfId="3" applyFont="1" applyFill="1" applyBorder="1" applyAlignment="1">
      <alignment horizontal="center" vertical="center" wrapText="1"/>
    </xf>
    <xf numFmtId="0" fontId="30" fillId="0" borderId="15" xfId="3" applyFont="1" applyFill="1" applyBorder="1" applyAlignment="1">
      <alignment horizontal="center" vertical="center" wrapText="1"/>
    </xf>
    <xf numFmtId="49" fontId="91" fillId="0" borderId="15" xfId="3" quotePrefix="1" applyNumberFormat="1" applyFont="1" applyFill="1" applyBorder="1" applyAlignment="1">
      <alignment horizontal="center" vertical="center"/>
    </xf>
    <xf numFmtId="49" fontId="91" fillId="0" borderId="15" xfId="3" applyNumberFormat="1" applyFont="1" applyFill="1" applyBorder="1" applyAlignment="1">
      <alignment horizontal="center" vertical="center"/>
    </xf>
    <xf numFmtId="166" fontId="30" fillId="0" borderId="15" xfId="0" applyNumberFormat="1" applyFont="1" applyFill="1" applyBorder="1" applyAlignment="1">
      <alignment horizontal="center" vertical="center" shrinkToFit="1"/>
    </xf>
    <xf numFmtId="4" fontId="92" fillId="0" borderId="15" xfId="3" applyNumberFormat="1" applyFont="1" applyFill="1" applyBorder="1" applyAlignment="1">
      <alignment horizontal="right" vertical="center"/>
    </xf>
    <xf numFmtId="4" fontId="93" fillId="0" borderId="15" xfId="3" applyNumberFormat="1" applyFont="1" applyFill="1" applyBorder="1" applyAlignment="1">
      <alignment horizontal="right" vertical="center"/>
    </xf>
    <xf numFmtId="4" fontId="94" fillId="0" borderId="15" xfId="3" applyNumberFormat="1" applyFont="1" applyFill="1" applyBorder="1" applyAlignment="1">
      <alignment horizontal="right" vertical="center"/>
    </xf>
    <xf numFmtId="4" fontId="94" fillId="0" borderId="15" xfId="3" applyNumberFormat="1" applyFont="1" applyFill="1" applyBorder="1" applyAlignment="1" applyProtection="1">
      <alignment horizontal="right" vertical="center"/>
      <protection locked="0"/>
    </xf>
    <xf numFmtId="4" fontId="94" fillId="0" borderId="15" xfId="3" applyNumberFormat="1" applyFont="1" applyFill="1" applyBorder="1" applyAlignment="1">
      <alignment horizontal="right" vertical="center" wrapText="1"/>
    </xf>
    <xf numFmtId="4" fontId="92" fillId="0" borderId="15" xfId="3" applyNumberFormat="1" applyFont="1" applyFill="1" applyBorder="1" applyAlignment="1">
      <alignment horizontal="right" vertical="center" wrapText="1"/>
    </xf>
  </cellXfs>
  <cellStyles count="14">
    <cellStyle name="Comma 2" xfId="10" xr:uid="{1FEE6446-978E-4184-A9E4-45AF99747724}"/>
    <cellStyle name="Normal" xfId="0" builtinId="0"/>
    <cellStyle name="Normal 10 2 2" xfId="7" xr:uid="{9C5DF31F-9D79-4FFB-8FDA-79B111513308}"/>
    <cellStyle name="Normal 11 2 2 2" xfId="3" xr:uid="{C95644CE-BE82-45D2-BD67-342D93B0C0F9}"/>
    <cellStyle name="Normal 2" xfId="12" xr:uid="{C46274B1-6B91-4368-B814-D4EFD53F0BA6}"/>
    <cellStyle name="Normal 2 2" xfId="1" xr:uid="{E1E3E44B-AE24-4BFA-A6C3-818F19D818A3}"/>
    <cellStyle name="Normal 2 3" xfId="11" xr:uid="{E42FE1B1-D60C-4196-ABC5-68BAB2DFA852}"/>
    <cellStyle name="Normal 3" xfId="4" xr:uid="{75370C1A-F8EA-48AA-AE87-DBE184E50291}"/>
    <cellStyle name="Normal 3 3" xfId="5" xr:uid="{903CFB47-9F3E-45E2-B699-4A6047259B04}"/>
    <cellStyle name="Normal 4" xfId="6" xr:uid="{D4816BFD-1BA4-4000-B8EE-3DAB9B193D46}"/>
    <cellStyle name="Normal 5" xfId="13" xr:uid="{93ADED4D-2A35-493A-8BFC-9A203A1E522B}"/>
    <cellStyle name="Normal 5 2 2" xfId="2" xr:uid="{5A225509-0708-4F30-B630-549BA285B1A5}"/>
    <cellStyle name="Normal_Cchuyen_TTCD" xfId="8" xr:uid="{1E6DEEB8-6ADE-4D2E-97DF-DBC9839E1535}"/>
    <cellStyle name="Normal_C-DUNG" xfId="9" xr:uid="{D156F3B1-4A24-446F-8771-38ABB49D2227}"/>
  </cellStyles>
  <dxfs count="15">
    <dxf>
      <font>
        <color theme="0"/>
      </font>
    </dxf>
    <dxf>
      <font>
        <color theme="0"/>
      </font>
    </dxf>
    <dxf>
      <font>
        <color theme="0"/>
      </font>
    </dxf>
    <dxf>
      <font>
        <color theme="0"/>
      </font>
    </dxf>
    <dxf>
      <font>
        <color theme="0"/>
      </font>
    </dxf>
    <dxf>
      <font>
        <color theme="0"/>
      </font>
    </dxf>
    <dxf>
      <font>
        <color theme="0"/>
      </font>
    </dxf>
    <dxf>
      <font>
        <color rgb="FFFF00FF"/>
      </font>
    </dxf>
    <dxf>
      <fill>
        <patternFill>
          <bgColor theme="5" tint="0.39994506668294322"/>
        </patternFill>
      </fill>
    </dxf>
    <dxf>
      <font>
        <color rgb="FFFF00FF"/>
      </font>
    </dxf>
    <dxf>
      <fill>
        <patternFill>
          <bgColor theme="5" tint="0.39994506668294322"/>
        </patternFill>
      </fill>
    </dxf>
    <dxf>
      <font>
        <color rgb="FFFF00FF"/>
      </font>
    </dxf>
    <dxf>
      <fill>
        <patternFill>
          <bgColor theme="5" tint="0.39994506668294322"/>
        </patternFill>
      </fill>
    </dxf>
    <dxf>
      <font>
        <color rgb="FFFF00FF"/>
      </font>
    </dxf>
    <dxf>
      <fill>
        <patternFill>
          <bgColor rgb="FFFFC000"/>
        </patternFill>
      </fill>
    </dxf>
  </dxfs>
  <tableStyles count="0" defaultTableStyle="TableStyleMedium9"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M_KH2025_HDHai_mo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huan%20Nguyen\Desktop\Data_QH2030_PT\DM_QH2030_P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KHSDD_2022_PhanThiet\DM_KH2022_PT_1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Hoa"/>
      <sheetName val="data"/>
      <sheetName val="Bieu 25_CH"/>
      <sheetName val="PL1-dathuchien"/>
      <sheetName val="PL2-chuyentiep"/>
      <sheetName val="pl3-dangkymoi"/>
      <sheetName val="luu-Bieu 10_CH (2)"/>
      <sheetName val="DM_KH2025_HDHai_moi"/>
    </sheetNames>
    <sheetDataSet>
      <sheetData sheetId="0"/>
      <sheetData sheetId="1">
        <row r="6">
          <cell r="E6"/>
        </row>
        <row r="10">
          <cell r="L10"/>
          <cell r="T10">
            <v>0</v>
          </cell>
          <cell r="AH10">
            <v>0</v>
          </cell>
          <cell r="AI10"/>
          <cell r="AK10"/>
          <cell r="AN10"/>
          <cell r="AT10"/>
          <cell r="AU10"/>
          <cell r="AV10">
            <v>0</v>
          </cell>
          <cell r="BH10"/>
          <cell r="BI10"/>
          <cell r="BJ10"/>
          <cell r="BK10"/>
          <cell r="BL10"/>
        </row>
        <row r="11">
          <cell r="L11"/>
          <cell r="T11">
            <v>0</v>
          </cell>
          <cell r="AH11">
            <v>0</v>
          </cell>
          <cell r="AI11"/>
          <cell r="AK11"/>
          <cell r="AN11"/>
          <cell r="AT11"/>
          <cell r="AU11"/>
          <cell r="AV11">
            <v>0</v>
          </cell>
          <cell r="BH11"/>
          <cell r="BI11"/>
          <cell r="BJ11"/>
          <cell r="BK11"/>
          <cell r="BL11"/>
        </row>
        <row r="12">
          <cell r="L12"/>
          <cell r="T12">
            <v>0</v>
          </cell>
          <cell r="AH12">
            <v>0</v>
          </cell>
          <cell r="AI12"/>
          <cell r="AK12"/>
          <cell r="AN12"/>
          <cell r="AT12"/>
          <cell r="AU12"/>
          <cell r="AV12">
            <v>0</v>
          </cell>
          <cell r="BH12"/>
          <cell r="BI12"/>
          <cell r="BJ12"/>
          <cell r="BK12"/>
          <cell r="BL12"/>
        </row>
        <row r="13">
          <cell r="L13"/>
          <cell r="T13">
            <v>0</v>
          </cell>
          <cell r="AH13">
            <v>0</v>
          </cell>
          <cell r="AI13"/>
          <cell r="AK13"/>
          <cell r="AN13"/>
          <cell r="AT13"/>
          <cell r="AU13"/>
          <cell r="AV13">
            <v>0</v>
          </cell>
          <cell r="BH13"/>
          <cell r="BI13"/>
          <cell r="BJ13"/>
          <cell r="BK13"/>
          <cell r="BL13"/>
        </row>
        <row r="14">
          <cell r="L14"/>
          <cell r="T14">
            <v>0</v>
          </cell>
          <cell r="AH14">
            <v>0</v>
          </cell>
          <cell r="AI14"/>
          <cell r="AK14"/>
          <cell r="AN14"/>
          <cell r="AT14"/>
          <cell r="AU14"/>
          <cell r="AV14">
            <v>0</v>
          </cell>
          <cell r="BH14"/>
          <cell r="BI14"/>
          <cell r="BJ14"/>
          <cell r="BK14"/>
          <cell r="BL14"/>
        </row>
        <row r="15">
          <cell r="L15"/>
          <cell r="T15">
            <v>0</v>
          </cell>
          <cell r="AH15">
            <v>0</v>
          </cell>
          <cell r="AI15"/>
          <cell r="AK15"/>
          <cell r="AN15"/>
          <cell r="AT15"/>
          <cell r="AU15"/>
          <cell r="AV15">
            <v>0</v>
          </cell>
          <cell r="BH15"/>
          <cell r="BI15"/>
          <cell r="BJ15"/>
          <cell r="BK15"/>
          <cell r="BL15"/>
        </row>
        <row r="16">
          <cell r="L16"/>
          <cell r="T16">
            <v>0</v>
          </cell>
          <cell r="AH16">
            <v>0</v>
          </cell>
          <cell r="AI16"/>
          <cell r="AK16"/>
          <cell r="AN16"/>
          <cell r="AT16"/>
          <cell r="AU16"/>
          <cell r="AV16">
            <v>0</v>
          </cell>
          <cell r="BH16"/>
          <cell r="BI16"/>
          <cell r="BJ16"/>
          <cell r="BK16"/>
          <cell r="BL16"/>
        </row>
        <row r="17">
          <cell r="L17"/>
          <cell r="T17">
            <v>0</v>
          </cell>
          <cell r="AH17">
            <v>0</v>
          </cell>
          <cell r="AI17"/>
          <cell r="AK17"/>
          <cell r="AN17"/>
          <cell r="AT17"/>
          <cell r="AU17"/>
          <cell r="AV17">
            <v>0</v>
          </cell>
          <cell r="BH17"/>
          <cell r="BI17"/>
          <cell r="BJ17"/>
          <cell r="BK17"/>
          <cell r="BL17"/>
        </row>
        <row r="18">
          <cell r="L18"/>
          <cell r="T18">
            <v>0</v>
          </cell>
          <cell r="AH18">
            <v>0</v>
          </cell>
          <cell r="AI18"/>
          <cell r="AK18"/>
          <cell r="AN18"/>
          <cell r="AT18"/>
          <cell r="AU18"/>
          <cell r="AV18">
            <v>0</v>
          </cell>
          <cell r="BH18"/>
          <cell r="BI18"/>
          <cell r="BJ18"/>
          <cell r="BK18"/>
          <cell r="BL18"/>
        </row>
        <row r="19">
          <cell r="L19"/>
          <cell r="T19">
            <v>0</v>
          </cell>
          <cell r="AH19">
            <v>0</v>
          </cell>
          <cell r="AI19"/>
          <cell r="AK19"/>
          <cell r="AN19"/>
          <cell r="AT19"/>
          <cell r="AU19"/>
          <cell r="AV19">
            <v>0</v>
          </cell>
          <cell r="BH19"/>
          <cell r="BI19"/>
          <cell r="BJ19"/>
          <cell r="BK19"/>
          <cell r="BL19"/>
        </row>
        <row r="20">
          <cell r="L20">
            <v>0</v>
          </cell>
          <cell r="T20"/>
          <cell r="AH20"/>
          <cell r="AI20"/>
          <cell r="AK20"/>
          <cell r="AN20"/>
          <cell r="AT20"/>
          <cell r="AU20"/>
          <cell r="AV20">
            <v>0</v>
          </cell>
          <cell r="BH20"/>
          <cell r="BI20">
            <v>0</v>
          </cell>
          <cell r="BJ20"/>
          <cell r="BK20"/>
          <cell r="BL20"/>
        </row>
        <row r="21">
          <cell r="L21">
            <v>0</v>
          </cell>
          <cell r="T21"/>
          <cell r="AH21"/>
          <cell r="AI21"/>
          <cell r="AK21"/>
          <cell r="AN21"/>
          <cell r="AT21"/>
          <cell r="AU21"/>
          <cell r="AV21">
            <v>0</v>
          </cell>
          <cell r="BH21"/>
          <cell r="BI21">
            <v>0</v>
          </cell>
          <cell r="BJ21"/>
          <cell r="BK21"/>
          <cell r="BL21"/>
        </row>
        <row r="22">
          <cell r="L22">
            <v>0</v>
          </cell>
          <cell r="T22"/>
          <cell r="AH22"/>
          <cell r="AI22"/>
          <cell r="AK22"/>
          <cell r="AN22"/>
          <cell r="AT22"/>
          <cell r="AU22"/>
          <cell r="AV22">
            <v>0</v>
          </cell>
          <cell r="BH22"/>
          <cell r="BI22">
            <v>0</v>
          </cell>
          <cell r="BJ22"/>
          <cell r="BK22"/>
          <cell r="BL22"/>
        </row>
        <row r="23">
          <cell r="L23"/>
          <cell r="T23">
            <v>0</v>
          </cell>
          <cell r="AH23">
            <v>0</v>
          </cell>
          <cell r="AI23"/>
          <cell r="AK23"/>
          <cell r="AN23"/>
          <cell r="AT23"/>
          <cell r="AU23"/>
          <cell r="AV23">
            <v>0</v>
          </cell>
          <cell r="BH23"/>
          <cell r="BI23"/>
          <cell r="BJ23"/>
          <cell r="BK23"/>
          <cell r="BL23"/>
        </row>
        <row r="24">
          <cell r="L24"/>
          <cell r="T24">
            <v>0</v>
          </cell>
          <cell r="AH24">
            <v>0</v>
          </cell>
          <cell r="AI24"/>
          <cell r="AK24"/>
          <cell r="AN24"/>
          <cell r="AT24"/>
          <cell r="AU24"/>
          <cell r="AV24">
            <v>0</v>
          </cell>
          <cell r="BH24"/>
          <cell r="BI24"/>
          <cell r="BJ24"/>
          <cell r="BK24"/>
          <cell r="BL24"/>
        </row>
        <row r="25">
          <cell r="L25"/>
          <cell r="T25">
            <v>0</v>
          </cell>
          <cell r="AH25">
            <v>0</v>
          </cell>
          <cell r="AI25"/>
          <cell r="AK25"/>
          <cell r="AN25"/>
          <cell r="AT25"/>
          <cell r="AU25"/>
          <cell r="AV25">
            <v>0</v>
          </cell>
          <cell r="BH25"/>
          <cell r="BI25"/>
          <cell r="BJ25"/>
          <cell r="BK25"/>
          <cell r="BL25"/>
        </row>
        <row r="26">
          <cell r="L26">
            <v>0</v>
          </cell>
          <cell r="T26"/>
          <cell r="AH26"/>
          <cell r="AI26"/>
          <cell r="AK26"/>
          <cell r="AN26"/>
          <cell r="AT26"/>
          <cell r="AU26"/>
          <cell r="AV26">
            <v>0</v>
          </cell>
          <cell r="BH26"/>
          <cell r="BI26">
            <v>0</v>
          </cell>
          <cell r="BJ26"/>
          <cell r="BK26"/>
          <cell r="BL26"/>
        </row>
        <row r="27">
          <cell r="L27">
            <v>0</v>
          </cell>
          <cell r="T27">
            <v>0</v>
          </cell>
          <cell r="AH27">
            <v>0</v>
          </cell>
          <cell r="AI27"/>
          <cell r="AK27"/>
          <cell r="AN27"/>
          <cell r="AT27"/>
          <cell r="AU27"/>
          <cell r="AV27">
            <v>0</v>
          </cell>
          <cell r="BH27"/>
          <cell r="BI27"/>
          <cell r="BJ27"/>
          <cell r="BK27"/>
          <cell r="BL27"/>
        </row>
        <row r="28">
          <cell r="L28"/>
          <cell r="T28">
            <v>0</v>
          </cell>
          <cell r="AH28">
            <v>0</v>
          </cell>
          <cell r="AI28"/>
          <cell r="AK28"/>
          <cell r="AN28"/>
          <cell r="AT28"/>
          <cell r="AU28"/>
          <cell r="AV28">
            <v>0</v>
          </cell>
          <cell r="BH28"/>
          <cell r="BI28"/>
          <cell r="BJ28"/>
          <cell r="BK28"/>
          <cell r="BL28"/>
        </row>
        <row r="29">
          <cell r="L29"/>
          <cell r="T29">
            <v>0</v>
          </cell>
          <cell r="AH29">
            <v>0</v>
          </cell>
          <cell r="AI29"/>
          <cell r="AK29"/>
          <cell r="AN29"/>
          <cell r="AT29"/>
          <cell r="AU29"/>
          <cell r="AV29">
            <v>0</v>
          </cell>
          <cell r="BH29"/>
          <cell r="BI29"/>
          <cell r="BJ29"/>
          <cell r="BK29"/>
          <cell r="BL29"/>
        </row>
        <row r="30">
          <cell r="L30"/>
          <cell r="T30">
            <v>0</v>
          </cell>
          <cell r="AH30">
            <v>0</v>
          </cell>
          <cell r="AI30"/>
          <cell r="AK30"/>
          <cell r="AN30"/>
          <cell r="AT30"/>
          <cell r="AU30"/>
          <cell r="AV30">
            <v>0</v>
          </cell>
          <cell r="BH30"/>
          <cell r="BI30"/>
          <cell r="BJ30"/>
          <cell r="BK30"/>
          <cell r="BL30"/>
        </row>
        <row r="31">
          <cell r="L31"/>
          <cell r="T31">
            <v>0</v>
          </cell>
          <cell r="AH31">
            <v>0</v>
          </cell>
          <cell r="AI31"/>
          <cell r="AK31"/>
          <cell r="AN31"/>
          <cell r="AT31"/>
          <cell r="AU31"/>
          <cell r="AV31">
            <v>0</v>
          </cell>
          <cell r="BH31"/>
          <cell r="BI31"/>
          <cell r="BJ31"/>
          <cell r="BK31"/>
          <cell r="BL31"/>
        </row>
        <row r="32">
          <cell r="L32"/>
          <cell r="T32">
            <v>0</v>
          </cell>
          <cell r="AH32">
            <v>0</v>
          </cell>
          <cell r="AI32"/>
          <cell r="AK32"/>
          <cell r="AN32"/>
          <cell r="AT32"/>
          <cell r="AU32"/>
          <cell r="AV32">
            <v>0</v>
          </cell>
          <cell r="BH32"/>
          <cell r="BI32"/>
          <cell r="BJ32"/>
          <cell r="BK32"/>
          <cell r="BL32"/>
        </row>
        <row r="33">
          <cell r="L33"/>
          <cell r="T33">
            <v>0</v>
          </cell>
          <cell r="AH33">
            <v>0</v>
          </cell>
          <cell r="AI33"/>
          <cell r="AK33"/>
          <cell r="AN33"/>
          <cell r="AT33"/>
          <cell r="AU33"/>
          <cell r="AV33">
            <v>0</v>
          </cell>
          <cell r="BH33"/>
          <cell r="BI33"/>
          <cell r="BJ33"/>
          <cell r="BK33"/>
          <cell r="BL33"/>
        </row>
        <row r="34">
          <cell r="L34"/>
          <cell r="T34">
            <v>0</v>
          </cell>
          <cell r="AH34">
            <v>0</v>
          </cell>
          <cell r="AI34"/>
          <cell r="AK34"/>
          <cell r="AN34"/>
          <cell r="AT34"/>
          <cell r="AU34"/>
          <cell r="AV34">
            <v>0</v>
          </cell>
          <cell r="BH34"/>
          <cell r="BI34"/>
          <cell r="BJ34"/>
          <cell r="BK34"/>
          <cell r="BL34"/>
        </row>
        <row r="35">
          <cell r="L35"/>
          <cell r="T35">
            <v>0</v>
          </cell>
          <cell r="AH35">
            <v>0</v>
          </cell>
          <cell r="AI35"/>
          <cell r="AK35"/>
          <cell r="AN35"/>
          <cell r="AT35"/>
          <cell r="AU35"/>
          <cell r="AV35">
            <v>0</v>
          </cell>
          <cell r="BH35"/>
          <cell r="BI35"/>
          <cell r="BJ35"/>
          <cell r="BK35"/>
          <cell r="BL35"/>
        </row>
        <row r="36">
          <cell r="L36"/>
          <cell r="T36">
            <v>0</v>
          </cell>
          <cell r="AH36">
            <v>0</v>
          </cell>
          <cell r="AI36"/>
          <cell r="AK36"/>
          <cell r="AN36"/>
          <cell r="AT36"/>
          <cell r="AU36"/>
          <cell r="AV36">
            <v>0</v>
          </cell>
          <cell r="BH36"/>
          <cell r="BI36"/>
          <cell r="BJ36"/>
          <cell r="BK36"/>
          <cell r="BL36"/>
        </row>
        <row r="37">
          <cell r="L37">
            <v>0</v>
          </cell>
          <cell r="T37">
            <v>0</v>
          </cell>
          <cell r="AH37">
            <v>0</v>
          </cell>
          <cell r="AI37"/>
          <cell r="AK37"/>
          <cell r="AN37"/>
          <cell r="AT37"/>
          <cell r="AU37"/>
          <cell r="AV37">
            <v>0</v>
          </cell>
          <cell r="BH37"/>
          <cell r="BI37"/>
          <cell r="BJ37"/>
          <cell r="BK37"/>
          <cell r="BL37"/>
        </row>
        <row r="38">
          <cell r="L38"/>
          <cell r="T38">
            <v>0</v>
          </cell>
          <cell r="AH38">
            <v>0</v>
          </cell>
          <cell r="AI38"/>
          <cell r="AK38"/>
          <cell r="AN38"/>
          <cell r="AT38"/>
          <cell r="AU38"/>
          <cell r="AV38">
            <v>0</v>
          </cell>
          <cell r="BH38"/>
          <cell r="BI38"/>
          <cell r="BJ38"/>
          <cell r="BK38"/>
          <cell r="BL38"/>
        </row>
        <row r="39">
          <cell r="L39"/>
          <cell r="T39">
            <v>0</v>
          </cell>
          <cell r="AH39">
            <v>0</v>
          </cell>
          <cell r="AI39"/>
          <cell r="AK39"/>
          <cell r="AN39"/>
          <cell r="AT39"/>
          <cell r="AU39"/>
          <cell r="AV39">
            <v>0</v>
          </cell>
          <cell r="BH39"/>
          <cell r="BI39"/>
          <cell r="BJ39"/>
          <cell r="BK39"/>
          <cell r="BL39"/>
        </row>
        <row r="40">
          <cell r="L40"/>
          <cell r="T40">
            <v>0</v>
          </cell>
          <cell r="AH40">
            <v>0</v>
          </cell>
          <cell r="AI40"/>
          <cell r="AK40"/>
          <cell r="AN40"/>
          <cell r="AT40"/>
          <cell r="AU40"/>
          <cell r="AV40">
            <v>0</v>
          </cell>
          <cell r="BH40"/>
          <cell r="BI40"/>
          <cell r="BJ40"/>
          <cell r="BK40"/>
          <cell r="BL40"/>
        </row>
        <row r="41">
          <cell r="L41"/>
          <cell r="T41">
            <v>0</v>
          </cell>
          <cell r="AH41">
            <v>0</v>
          </cell>
          <cell r="AI41"/>
          <cell r="AK41"/>
          <cell r="AN41"/>
          <cell r="AT41"/>
          <cell r="AU41"/>
          <cell r="AV41">
            <v>0</v>
          </cell>
          <cell r="BH41"/>
          <cell r="BI41"/>
          <cell r="BJ41"/>
          <cell r="BK41"/>
          <cell r="BL41"/>
        </row>
        <row r="42">
          <cell r="L42"/>
          <cell r="T42">
            <v>0</v>
          </cell>
          <cell r="AH42">
            <v>0</v>
          </cell>
          <cell r="AI42"/>
          <cell r="AK42"/>
          <cell r="AN42"/>
          <cell r="AT42"/>
          <cell r="AU42"/>
          <cell r="AV42">
            <v>0</v>
          </cell>
          <cell r="BH42"/>
          <cell r="BI42"/>
          <cell r="BJ42"/>
          <cell r="BK42"/>
          <cell r="BL42"/>
        </row>
        <row r="43">
          <cell r="L43"/>
          <cell r="T43">
            <v>0</v>
          </cell>
          <cell r="AH43">
            <v>0</v>
          </cell>
          <cell r="AI43"/>
          <cell r="AK43"/>
          <cell r="AN43"/>
          <cell r="AT43"/>
          <cell r="AU43"/>
          <cell r="AV43">
            <v>0</v>
          </cell>
          <cell r="BH43"/>
          <cell r="BI43"/>
          <cell r="BJ43"/>
          <cell r="BK43"/>
          <cell r="BL43"/>
        </row>
        <row r="44">
          <cell r="L44"/>
          <cell r="T44">
            <v>0</v>
          </cell>
          <cell r="AH44">
            <v>0</v>
          </cell>
          <cell r="AI44"/>
          <cell r="AK44"/>
          <cell r="AN44"/>
          <cell r="AT44"/>
          <cell r="AU44"/>
          <cell r="AV44">
            <v>0</v>
          </cell>
          <cell r="BH44"/>
          <cell r="BI44"/>
          <cell r="BJ44"/>
          <cell r="BK44"/>
          <cell r="BL44"/>
        </row>
        <row r="45">
          <cell r="L45"/>
          <cell r="T45">
            <v>0</v>
          </cell>
          <cell r="AH45">
            <v>0</v>
          </cell>
          <cell r="AI45"/>
          <cell r="AK45"/>
          <cell r="AN45"/>
          <cell r="AT45"/>
          <cell r="AU45"/>
          <cell r="AV45">
            <v>0</v>
          </cell>
          <cell r="BH45"/>
          <cell r="BI45"/>
          <cell r="BJ45"/>
          <cell r="BK45"/>
          <cell r="BL45"/>
        </row>
        <row r="46">
          <cell r="L46"/>
          <cell r="T46">
            <v>0</v>
          </cell>
          <cell r="AH46">
            <v>0</v>
          </cell>
          <cell r="AI46"/>
          <cell r="AK46"/>
          <cell r="AN46"/>
          <cell r="AT46"/>
          <cell r="AU46"/>
          <cell r="AV46">
            <v>0</v>
          </cell>
          <cell r="BH46"/>
          <cell r="BI46"/>
          <cell r="BJ46"/>
          <cell r="BK46"/>
          <cell r="BL46"/>
        </row>
        <row r="47">
          <cell r="L47"/>
          <cell r="T47">
            <v>0</v>
          </cell>
          <cell r="AH47">
            <v>0</v>
          </cell>
          <cell r="AI47"/>
          <cell r="AK47"/>
          <cell r="AN47"/>
          <cell r="AT47"/>
          <cell r="AU47"/>
          <cell r="AV47">
            <v>0</v>
          </cell>
          <cell r="BH47"/>
          <cell r="BI47"/>
          <cell r="BJ47"/>
          <cell r="BK47"/>
          <cell r="BL47"/>
        </row>
        <row r="48">
          <cell r="L48"/>
          <cell r="T48">
            <v>0</v>
          </cell>
          <cell r="AH48">
            <v>0</v>
          </cell>
          <cell r="AI48"/>
          <cell r="AK48"/>
          <cell r="AN48"/>
          <cell r="AT48"/>
          <cell r="AU48"/>
          <cell r="AV48">
            <v>0</v>
          </cell>
          <cell r="BH48"/>
          <cell r="BI48"/>
          <cell r="BJ48"/>
          <cell r="BK48"/>
          <cell r="BL48"/>
        </row>
        <row r="49">
          <cell r="L49"/>
          <cell r="T49">
            <v>0</v>
          </cell>
          <cell r="AH49">
            <v>0</v>
          </cell>
          <cell r="AI49"/>
          <cell r="AK49"/>
          <cell r="AN49"/>
          <cell r="AT49"/>
          <cell r="AU49"/>
          <cell r="AV49">
            <v>0</v>
          </cell>
          <cell r="BH49"/>
          <cell r="BI49"/>
          <cell r="BJ49"/>
          <cell r="BK49"/>
          <cell r="BL49"/>
        </row>
        <row r="50">
          <cell r="L50"/>
          <cell r="T50">
            <v>0</v>
          </cell>
          <cell r="AH50">
            <v>0</v>
          </cell>
          <cell r="AI50"/>
          <cell r="AK50"/>
          <cell r="AN50"/>
          <cell r="AT50"/>
          <cell r="AU50"/>
          <cell r="AV50">
            <v>0</v>
          </cell>
          <cell r="BH50"/>
          <cell r="BI50"/>
          <cell r="BJ50"/>
          <cell r="BK50"/>
          <cell r="BL50"/>
        </row>
        <row r="51">
          <cell r="L51"/>
          <cell r="T51">
            <v>0</v>
          </cell>
          <cell r="AH51">
            <v>0</v>
          </cell>
          <cell r="AI51"/>
          <cell r="AK51"/>
          <cell r="AN51"/>
          <cell r="AT51"/>
          <cell r="AU51"/>
          <cell r="AV51">
            <v>0</v>
          </cell>
          <cell r="BH51"/>
          <cell r="BI51"/>
          <cell r="BJ51"/>
          <cell r="BK51"/>
          <cell r="BL51"/>
        </row>
        <row r="52">
          <cell r="L52"/>
          <cell r="T52">
            <v>0</v>
          </cell>
          <cell r="AH52">
            <v>0</v>
          </cell>
          <cell r="AI52"/>
          <cell r="AK52"/>
          <cell r="AN52"/>
          <cell r="AT52"/>
          <cell r="AU52"/>
          <cell r="AV52">
            <v>0</v>
          </cell>
          <cell r="BH52"/>
          <cell r="BI52"/>
          <cell r="BJ52"/>
          <cell r="BK52"/>
          <cell r="BL52"/>
        </row>
        <row r="53">
          <cell r="L53"/>
          <cell r="T53">
            <v>0</v>
          </cell>
          <cell r="AH53">
            <v>0</v>
          </cell>
          <cell r="AI53"/>
          <cell r="AK53"/>
          <cell r="AN53"/>
          <cell r="AT53"/>
          <cell r="AU53"/>
          <cell r="AV53">
            <v>0</v>
          </cell>
          <cell r="BH53"/>
          <cell r="BI53"/>
          <cell r="BJ53"/>
          <cell r="BK53"/>
          <cell r="BL53"/>
        </row>
        <row r="54">
          <cell r="L54"/>
          <cell r="T54">
            <v>0</v>
          </cell>
          <cell r="AH54">
            <v>0</v>
          </cell>
          <cell r="AI54"/>
          <cell r="AK54"/>
          <cell r="AN54"/>
          <cell r="AT54"/>
          <cell r="AU54"/>
          <cell r="AV54">
            <v>0</v>
          </cell>
          <cell r="BH54"/>
          <cell r="BI54"/>
          <cell r="BJ54"/>
          <cell r="BK54"/>
          <cell r="BL54"/>
        </row>
        <row r="55">
          <cell r="L55"/>
          <cell r="T55">
            <v>0</v>
          </cell>
          <cell r="AH55">
            <v>0</v>
          </cell>
          <cell r="AI55"/>
          <cell r="AK55"/>
          <cell r="AN55"/>
          <cell r="AT55"/>
          <cell r="AU55"/>
          <cell r="AV55">
            <v>0</v>
          </cell>
          <cell r="BH55"/>
          <cell r="BI55"/>
          <cell r="BJ55"/>
          <cell r="BK55"/>
          <cell r="BL55"/>
        </row>
        <row r="56">
          <cell r="L56"/>
          <cell r="T56">
            <v>0</v>
          </cell>
          <cell r="AH56">
            <v>0</v>
          </cell>
          <cell r="AI56"/>
          <cell r="AK56"/>
          <cell r="AN56"/>
          <cell r="AT56"/>
          <cell r="AU56"/>
          <cell r="AV56">
            <v>0</v>
          </cell>
          <cell r="BH56"/>
          <cell r="BI56"/>
          <cell r="BJ56"/>
          <cell r="BK56"/>
          <cell r="BL56"/>
        </row>
        <row r="57">
          <cell r="L57"/>
          <cell r="T57">
            <v>0</v>
          </cell>
          <cell r="AH57">
            <v>0</v>
          </cell>
          <cell r="AI57"/>
          <cell r="AK57"/>
          <cell r="AN57"/>
          <cell r="AT57"/>
          <cell r="AU57"/>
          <cell r="AV57">
            <v>0</v>
          </cell>
          <cell r="BH57"/>
          <cell r="BI57"/>
          <cell r="BJ57"/>
          <cell r="BK57"/>
          <cell r="BL57"/>
        </row>
        <row r="58">
          <cell r="L58"/>
          <cell r="T58">
            <v>0</v>
          </cell>
          <cell r="AH58">
            <v>0</v>
          </cell>
          <cell r="AI58"/>
          <cell r="AK58"/>
          <cell r="AN58"/>
          <cell r="AT58"/>
          <cell r="AU58"/>
          <cell r="AV58">
            <v>0</v>
          </cell>
          <cell r="BH58"/>
          <cell r="BI58"/>
          <cell r="BJ58"/>
          <cell r="BK58"/>
          <cell r="BL58"/>
        </row>
        <row r="59">
          <cell r="L59"/>
          <cell r="T59">
            <v>0</v>
          </cell>
          <cell r="AH59">
            <v>0</v>
          </cell>
          <cell r="AI59"/>
          <cell r="AK59"/>
          <cell r="AN59"/>
          <cell r="AT59"/>
          <cell r="AU59"/>
          <cell r="AV59">
            <v>0</v>
          </cell>
          <cell r="BH59"/>
          <cell r="BI59"/>
          <cell r="BJ59"/>
          <cell r="BK59"/>
          <cell r="BL59"/>
        </row>
        <row r="60">
          <cell r="L60"/>
          <cell r="T60">
            <v>0</v>
          </cell>
          <cell r="AH60">
            <v>0</v>
          </cell>
          <cell r="AI60"/>
          <cell r="AK60"/>
          <cell r="AN60"/>
          <cell r="AT60"/>
          <cell r="AU60"/>
          <cell r="AV60">
            <v>0</v>
          </cell>
          <cell r="BH60"/>
          <cell r="BI60"/>
          <cell r="BJ60"/>
          <cell r="BK60"/>
          <cell r="BL60"/>
        </row>
        <row r="61">
          <cell r="L61"/>
          <cell r="T61">
            <v>0</v>
          </cell>
          <cell r="AH61">
            <v>0</v>
          </cell>
          <cell r="AI61"/>
          <cell r="AK61"/>
          <cell r="AN61"/>
          <cell r="AT61"/>
          <cell r="AU61"/>
          <cell r="AV61">
            <v>0</v>
          </cell>
          <cell r="BH61"/>
          <cell r="BI61"/>
          <cell r="BJ61"/>
          <cell r="BK61"/>
          <cell r="BL61"/>
        </row>
        <row r="62">
          <cell r="L62"/>
          <cell r="T62">
            <v>0</v>
          </cell>
          <cell r="AH62">
            <v>0</v>
          </cell>
          <cell r="AI62"/>
          <cell r="AK62"/>
          <cell r="AN62"/>
          <cell r="AT62"/>
          <cell r="AU62"/>
          <cell r="AV62">
            <v>0</v>
          </cell>
          <cell r="BH62"/>
          <cell r="BI62"/>
          <cell r="BJ62"/>
          <cell r="BK62"/>
          <cell r="BL62"/>
        </row>
        <row r="63">
          <cell r="L63"/>
          <cell r="T63">
            <v>0</v>
          </cell>
          <cell r="AH63">
            <v>0</v>
          </cell>
          <cell r="AI63"/>
          <cell r="AK63"/>
          <cell r="AN63"/>
          <cell r="AT63"/>
          <cell r="AU63"/>
          <cell r="AV63">
            <v>0</v>
          </cell>
          <cell r="BH63"/>
          <cell r="BI63"/>
          <cell r="BJ63"/>
          <cell r="BK63"/>
          <cell r="BL63"/>
        </row>
        <row r="64">
          <cell r="L64"/>
          <cell r="T64">
            <v>0</v>
          </cell>
          <cell r="AH64">
            <v>0</v>
          </cell>
          <cell r="AI64"/>
          <cell r="AK64"/>
          <cell r="AN64"/>
          <cell r="AT64"/>
          <cell r="AU64"/>
          <cell r="AV64">
            <v>0</v>
          </cell>
          <cell r="BH64"/>
          <cell r="BI64"/>
          <cell r="BJ64"/>
          <cell r="BK64"/>
          <cell r="BL64"/>
        </row>
        <row r="65">
          <cell r="L65"/>
          <cell r="T65">
            <v>0</v>
          </cell>
          <cell r="AH65">
            <v>0</v>
          </cell>
          <cell r="AI65"/>
          <cell r="AK65"/>
          <cell r="AN65"/>
          <cell r="AT65"/>
          <cell r="AU65"/>
          <cell r="AV65">
            <v>0</v>
          </cell>
          <cell r="BH65"/>
          <cell r="BI65"/>
          <cell r="BJ65"/>
          <cell r="BK65"/>
          <cell r="BL65"/>
        </row>
        <row r="66">
          <cell r="L66"/>
          <cell r="T66">
            <v>0</v>
          </cell>
          <cell r="AH66">
            <v>0</v>
          </cell>
          <cell r="AI66"/>
          <cell r="AK66"/>
          <cell r="AN66"/>
          <cell r="AT66"/>
          <cell r="AU66"/>
          <cell r="AV66">
            <v>0</v>
          </cell>
          <cell r="BH66"/>
          <cell r="BI66"/>
          <cell r="BJ66"/>
          <cell r="BK66"/>
          <cell r="BL66"/>
        </row>
        <row r="67">
          <cell r="L67"/>
          <cell r="T67">
            <v>0</v>
          </cell>
          <cell r="AH67">
            <v>0</v>
          </cell>
          <cell r="AI67"/>
          <cell r="AK67"/>
          <cell r="AN67"/>
          <cell r="AT67"/>
          <cell r="AU67"/>
          <cell r="AV67">
            <v>0</v>
          </cell>
          <cell r="BH67"/>
          <cell r="BI67"/>
          <cell r="BJ67"/>
          <cell r="BK67"/>
          <cell r="BL67"/>
        </row>
        <row r="68">
          <cell r="L68"/>
          <cell r="T68">
            <v>0</v>
          </cell>
          <cell r="AH68">
            <v>0</v>
          </cell>
          <cell r="AI68"/>
          <cell r="AK68"/>
          <cell r="AN68"/>
          <cell r="AT68"/>
          <cell r="AU68"/>
          <cell r="AV68">
            <v>0</v>
          </cell>
          <cell r="BH68"/>
          <cell r="BI68"/>
          <cell r="BJ68"/>
          <cell r="BK68"/>
          <cell r="BL68"/>
        </row>
        <row r="69">
          <cell r="L69"/>
          <cell r="T69">
            <v>0</v>
          </cell>
          <cell r="AH69">
            <v>0</v>
          </cell>
          <cell r="AI69"/>
          <cell r="AK69"/>
          <cell r="AN69"/>
          <cell r="AT69"/>
          <cell r="AU69"/>
          <cell r="AV69">
            <v>0</v>
          </cell>
          <cell r="BH69"/>
          <cell r="BI69"/>
          <cell r="BJ69"/>
          <cell r="BK69"/>
          <cell r="BL69"/>
        </row>
        <row r="70">
          <cell r="L70"/>
          <cell r="T70">
            <v>0</v>
          </cell>
          <cell r="AH70">
            <v>0</v>
          </cell>
          <cell r="AI70"/>
          <cell r="AK70"/>
          <cell r="AN70"/>
          <cell r="AT70"/>
          <cell r="AU70"/>
          <cell r="AV70">
            <v>0</v>
          </cell>
          <cell r="BH70"/>
          <cell r="BI70"/>
          <cell r="BJ70"/>
          <cell r="BK70"/>
          <cell r="BL70"/>
        </row>
        <row r="71">
          <cell r="L71"/>
          <cell r="T71">
            <v>0</v>
          </cell>
          <cell r="AH71">
            <v>0</v>
          </cell>
          <cell r="AI71"/>
          <cell r="AK71"/>
          <cell r="AN71"/>
          <cell r="AT71"/>
          <cell r="AU71"/>
          <cell r="AV71">
            <v>0</v>
          </cell>
          <cell r="BH71"/>
          <cell r="BI71"/>
          <cell r="BJ71"/>
          <cell r="BK71"/>
          <cell r="BL71"/>
        </row>
        <row r="72">
          <cell r="L72"/>
          <cell r="T72">
            <v>0</v>
          </cell>
          <cell r="AH72">
            <v>0</v>
          </cell>
          <cell r="AI72"/>
          <cell r="AK72"/>
          <cell r="AN72"/>
          <cell r="AT72"/>
          <cell r="AU72"/>
          <cell r="AV72">
            <v>0</v>
          </cell>
          <cell r="BH72"/>
          <cell r="BI72"/>
          <cell r="BJ72"/>
          <cell r="BK72"/>
          <cell r="BL72"/>
        </row>
        <row r="73">
          <cell r="L73"/>
          <cell r="T73">
            <v>0</v>
          </cell>
          <cell r="AH73">
            <v>0</v>
          </cell>
          <cell r="AI73"/>
          <cell r="AK73"/>
          <cell r="AN73"/>
          <cell r="AT73"/>
          <cell r="AU73"/>
          <cell r="AV73">
            <v>0</v>
          </cell>
          <cell r="BH73"/>
          <cell r="BI73"/>
          <cell r="BJ73"/>
          <cell r="BK73"/>
          <cell r="BL73"/>
        </row>
        <row r="74">
          <cell r="L74">
            <v>0</v>
          </cell>
          <cell r="T74"/>
          <cell r="AH74"/>
          <cell r="AI74"/>
          <cell r="AK74"/>
          <cell r="AN74"/>
          <cell r="AT74"/>
          <cell r="AU74"/>
          <cell r="AV74">
            <v>0</v>
          </cell>
          <cell r="BH74"/>
          <cell r="BI74">
            <v>0</v>
          </cell>
          <cell r="BJ74"/>
          <cell r="BK74"/>
          <cell r="BL74"/>
        </row>
        <row r="75">
          <cell r="L75">
            <v>0</v>
          </cell>
          <cell r="T75"/>
          <cell r="AH75"/>
          <cell r="AI75"/>
          <cell r="AK75"/>
          <cell r="AN75"/>
          <cell r="AT75"/>
          <cell r="AU75"/>
          <cell r="AV75">
            <v>0</v>
          </cell>
          <cell r="BH75"/>
          <cell r="BI75">
            <v>0</v>
          </cell>
          <cell r="BJ75"/>
          <cell r="BK75"/>
          <cell r="BL75"/>
        </row>
        <row r="76">
          <cell r="L76">
            <v>0</v>
          </cell>
          <cell r="T76"/>
          <cell r="AH76"/>
          <cell r="AI76"/>
          <cell r="AK76"/>
          <cell r="AN76"/>
          <cell r="AT76"/>
          <cell r="AU76"/>
          <cell r="AV76">
            <v>0</v>
          </cell>
          <cell r="BH76"/>
          <cell r="BI76">
            <v>0</v>
          </cell>
          <cell r="BJ76"/>
          <cell r="BK76"/>
          <cell r="BL76"/>
        </row>
        <row r="77">
          <cell r="L77"/>
          <cell r="T77">
            <v>0</v>
          </cell>
          <cell r="AH77">
            <v>0</v>
          </cell>
          <cell r="AI77"/>
          <cell r="AK77"/>
          <cell r="AN77"/>
          <cell r="AT77"/>
          <cell r="AU77"/>
          <cell r="AV77">
            <v>0</v>
          </cell>
          <cell r="BH77"/>
          <cell r="BI77"/>
          <cell r="BJ77"/>
          <cell r="BK77"/>
          <cell r="BL77"/>
        </row>
        <row r="78">
          <cell r="L78"/>
          <cell r="T78">
            <v>0</v>
          </cell>
          <cell r="AH78">
            <v>0</v>
          </cell>
          <cell r="AI78"/>
          <cell r="AK78"/>
          <cell r="AN78"/>
          <cell r="AT78"/>
          <cell r="AU78"/>
          <cell r="AV78">
            <v>0</v>
          </cell>
          <cell r="BH78"/>
          <cell r="BI78"/>
          <cell r="BJ78"/>
          <cell r="BK78"/>
          <cell r="BL78"/>
        </row>
        <row r="79">
          <cell r="L79">
            <v>0</v>
          </cell>
          <cell r="T79"/>
          <cell r="AH79"/>
          <cell r="AI79"/>
          <cell r="AK79"/>
          <cell r="AN79"/>
          <cell r="AT79"/>
          <cell r="AU79"/>
          <cell r="AV79">
            <v>0</v>
          </cell>
          <cell r="BH79"/>
          <cell r="BI79">
            <v>0</v>
          </cell>
          <cell r="BJ79"/>
          <cell r="BK79"/>
          <cell r="BL79"/>
        </row>
        <row r="80">
          <cell r="L80">
            <v>0</v>
          </cell>
          <cell r="T80"/>
          <cell r="AH80"/>
          <cell r="AI80"/>
          <cell r="AK80"/>
          <cell r="AN80"/>
          <cell r="AT80"/>
          <cell r="AU80"/>
          <cell r="AV80">
            <v>0</v>
          </cell>
          <cell r="BH80"/>
          <cell r="BI80">
            <v>0</v>
          </cell>
          <cell r="BJ80"/>
          <cell r="BK80"/>
          <cell r="BL80"/>
        </row>
        <row r="81">
          <cell r="L81">
            <v>0</v>
          </cell>
          <cell r="T81"/>
          <cell r="AH81"/>
          <cell r="AI81"/>
          <cell r="AK81"/>
          <cell r="AN81"/>
          <cell r="AT81"/>
          <cell r="AU81"/>
          <cell r="AV81">
            <v>0</v>
          </cell>
          <cell r="BH81"/>
          <cell r="BI81">
            <v>0</v>
          </cell>
          <cell r="BJ81"/>
          <cell r="BK81"/>
          <cell r="BL81"/>
        </row>
        <row r="82">
          <cell r="L82"/>
          <cell r="T82">
            <v>0</v>
          </cell>
          <cell r="AH82">
            <v>0</v>
          </cell>
          <cell r="AI82"/>
          <cell r="AK82"/>
          <cell r="AN82"/>
          <cell r="AT82"/>
          <cell r="AU82"/>
          <cell r="AV82">
            <v>0</v>
          </cell>
          <cell r="BH82"/>
          <cell r="BI82"/>
          <cell r="BJ82"/>
          <cell r="BK82"/>
          <cell r="BL82"/>
        </row>
        <row r="83">
          <cell r="L83"/>
          <cell r="T83">
            <v>0</v>
          </cell>
          <cell r="AH83">
            <v>0</v>
          </cell>
          <cell r="AI83"/>
          <cell r="AK83"/>
          <cell r="AN83"/>
          <cell r="AT83"/>
          <cell r="AU83"/>
          <cell r="AV83">
            <v>0</v>
          </cell>
          <cell r="BH83"/>
          <cell r="BI83"/>
          <cell r="BJ83"/>
          <cell r="BK83"/>
          <cell r="BL83"/>
        </row>
        <row r="84">
          <cell r="L84"/>
          <cell r="T84">
            <v>0</v>
          </cell>
          <cell r="AH84">
            <v>0</v>
          </cell>
          <cell r="AI84"/>
          <cell r="AK84"/>
          <cell r="AN84"/>
          <cell r="AT84"/>
          <cell r="AU84"/>
          <cell r="AV84">
            <v>0</v>
          </cell>
          <cell r="BH84"/>
          <cell r="BI84"/>
          <cell r="BJ84"/>
          <cell r="BK84"/>
          <cell r="BL84"/>
        </row>
        <row r="85">
          <cell r="L85"/>
          <cell r="T85">
            <v>0</v>
          </cell>
          <cell r="AH85">
            <v>0</v>
          </cell>
          <cell r="AI85"/>
          <cell r="AK85"/>
          <cell r="AN85"/>
          <cell r="AT85"/>
          <cell r="AU85"/>
          <cell r="AV85">
            <v>0</v>
          </cell>
          <cell r="BH85"/>
          <cell r="BI85"/>
          <cell r="BJ85"/>
          <cell r="BK85"/>
          <cell r="BL85"/>
        </row>
        <row r="86">
          <cell r="L86"/>
          <cell r="T86">
            <v>0</v>
          </cell>
          <cell r="AH86">
            <v>0</v>
          </cell>
          <cell r="AI86"/>
          <cell r="AK86"/>
          <cell r="AN86"/>
          <cell r="AT86"/>
          <cell r="AU86"/>
          <cell r="AV86">
            <v>0</v>
          </cell>
          <cell r="BH86"/>
          <cell r="BI86"/>
          <cell r="BJ86"/>
          <cell r="BK86"/>
          <cell r="BL86"/>
        </row>
        <row r="87">
          <cell r="L87"/>
          <cell r="T87">
            <v>0</v>
          </cell>
          <cell r="AH87">
            <v>0</v>
          </cell>
          <cell r="AI87"/>
          <cell r="AK87"/>
          <cell r="AN87"/>
          <cell r="AT87"/>
          <cell r="AU87"/>
          <cell r="AV87">
            <v>0</v>
          </cell>
          <cell r="BH87"/>
          <cell r="BI87"/>
          <cell r="BJ87"/>
          <cell r="BK87"/>
          <cell r="BL87"/>
        </row>
        <row r="88">
          <cell r="L88">
            <v>0</v>
          </cell>
          <cell r="T88"/>
          <cell r="AH88"/>
          <cell r="AI88"/>
          <cell r="AK88"/>
          <cell r="AN88"/>
          <cell r="AT88"/>
          <cell r="AU88"/>
          <cell r="AV88">
            <v>0</v>
          </cell>
          <cell r="BH88"/>
          <cell r="BI88">
            <v>0.72</v>
          </cell>
          <cell r="BJ88"/>
          <cell r="BK88"/>
          <cell r="BL88"/>
        </row>
        <row r="89">
          <cell r="L89">
            <v>0</v>
          </cell>
          <cell r="T89"/>
          <cell r="AH89"/>
          <cell r="AI89"/>
          <cell r="AK89"/>
          <cell r="AN89"/>
          <cell r="AT89"/>
          <cell r="AU89"/>
          <cell r="AV89">
            <v>0</v>
          </cell>
          <cell r="BH89"/>
          <cell r="BI89">
            <v>0</v>
          </cell>
          <cell r="BJ89"/>
          <cell r="BK89"/>
          <cell r="BL89"/>
        </row>
        <row r="90">
          <cell r="L90">
            <v>0.22</v>
          </cell>
          <cell r="T90"/>
          <cell r="AH90"/>
          <cell r="AI90"/>
          <cell r="AK90"/>
          <cell r="AN90"/>
          <cell r="AT90"/>
          <cell r="AU90"/>
          <cell r="AV90">
            <v>0</v>
          </cell>
          <cell r="BH90"/>
          <cell r="BI90">
            <v>0</v>
          </cell>
          <cell r="BJ90"/>
          <cell r="BK90"/>
          <cell r="BL90"/>
        </row>
        <row r="91">
          <cell r="L91"/>
          <cell r="T91">
            <v>0</v>
          </cell>
          <cell r="AH91">
            <v>0</v>
          </cell>
          <cell r="AI91"/>
          <cell r="AK91"/>
          <cell r="AN91"/>
          <cell r="AT91"/>
          <cell r="AU91"/>
          <cell r="AV91">
            <v>0</v>
          </cell>
          <cell r="BH91"/>
          <cell r="BI91"/>
          <cell r="BJ91"/>
          <cell r="BK91"/>
          <cell r="BL91"/>
        </row>
        <row r="92">
          <cell r="L92"/>
          <cell r="T92">
            <v>0</v>
          </cell>
          <cell r="AH92">
            <v>0</v>
          </cell>
          <cell r="AI92"/>
          <cell r="AK92"/>
          <cell r="AN92"/>
          <cell r="AT92"/>
          <cell r="AU92"/>
          <cell r="AV92">
            <v>0</v>
          </cell>
          <cell r="BH92"/>
          <cell r="BI92"/>
          <cell r="BJ92"/>
          <cell r="BK92"/>
          <cell r="BL92"/>
        </row>
        <row r="93">
          <cell r="L93">
            <v>0</v>
          </cell>
          <cell r="T93"/>
          <cell r="AH93"/>
          <cell r="AI93"/>
          <cell r="AK93">
            <v>0.27</v>
          </cell>
          <cell r="AN93"/>
          <cell r="AT93"/>
          <cell r="AU93"/>
          <cell r="AV93">
            <v>0</v>
          </cell>
          <cell r="BH93"/>
          <cell r="BI93">
            <v>0</v>
          </cell>
          <cell r="BJ93"/>
          <cell r="BK93"/>
          <cell r="BL93"/>
        </row>
        <row r="94">
          <cell r="L94">
            <v>0.34</v>
          </cell>
          <cell r="T94"/>
          <cell r="AH94"/>
          <cell r="AI94"/>
          <cell r="AK94"/>
          <cell r="AN94"/>
          <cell r="AT94"/>
          <cell r="AU94"/>
          <cell r="AV94">
            <v>0</v>
          </cell>
          <cell r="BH94"/>
          <cell r="BI94">
            <v>0</v>
          </cell>
          <cell r="BJ94"/>
          <cell r="BK94"/>
          <cell r="BL94"/>
        </row>
        <row r="95">
          <cell r="L95">
            <v>0.7</v>
          </cell>
          <cell r="T95"/>
          <cell r="AH95"/>
          <cell r="AI95"/>
          <cell r="AK95"/>
          <cell r="AN95"/>
          <cell r="AT95"/>
          <cell r="AU95"/>
          <cell r="AV95">
            <v>0</v>
          </cell>
          <cell r="BH95"/>
          <cell r="BI95">
            <v>0</v>
          </cell>
          <cell r="BJ95"/>
          <cell r="BK95"/>
          <cell r="BL95"/>
        </row>
        <row r="96">
          <cell r="L96">
            <v>0</v>
          </cell>
          <cell r="T96"/>
          <cell r="AH96"/>
          <cell r="AI96"/>
          <cell r="AK96"/>
          <cell r="AN96"/>
          <cell r="AT96"/>
          <cell r="AU96"/>
          <cell r="AV96">
            <v>0</v>
          </cell>
          <cell r="BH96"/>
          <cell r="BI96">
            <v>0</v>
          </cell>
          <cell r="BJ96"/>
          <cell r="BK96"/>
          <cell r="BL96"/>
        </row>
        <row r="97">
          <cell r="L97">
            <v>0</v>
          </cell>
          <cell r="T97"/>
          <cell r="AH97"/>
          <cell r="AI97"/>
          <cell r="AK97"/>
          <cell r="AN97"/>
          <cell r="AT97"/>
          <cell r="AU97"/>
          <cell r="AV97">
            <v>0</v>
          </cell>
          <cell r="BH97"/>
          <cell r="BI97">
            <v>0</v>
          </cell>
          <cell r="BJ97"/>
          <cell r="BK97"/>
          <cell r="BL97"/>
        </row>
        <row r="98">
          <cell r="L98">
            <v>0</v>
          </cell>
          <cell r="T98"/>
          <cell r="AH98"/>
          <cell r="AI98"/>
          <cell r="AK98"/>
          <cell r="AN98"/>
          <cell r="AT98"/>
          <cell r="AU98"/>
          <cell r="AV98">
            <v>0</v>
          </cell>
          <cell r="BH98"/>
          <cell r="BI98">
            <v>0</v>
          </cell>
          <cell r="BJ98"/>
          <cell r="BK98"/>
          <cell r="BL98"/>
        </row>
        <row r="99">
          <cell r="L99"/>
          <cell r="T99">
            <v>0</v>
          </cell>
          <cell r="AH99">
            <v>0</v>
          </cell>
          <cell r="AI99"/>
          <cell r="AK99"/>
          <cell r="AN99"/>
          <cell r="AT99"/>
          <cell r="AU99"/>
          <cell r="AV99">
            <v>0</v>
          </cell>
          <cell r="BH99"/>
          <cell r="BI99"/>
          <cell r="BJ99"/>
          <cell r="BK99"/>
          <cell r="BL99"/>
        </row>
        <row r="100">
          <cell r="L100"/>
          <cell r="T100">
            <v>0</v>
          </cell>
          <cell r="AH100">
            <v>0</v>
          </cell>
          <cell r="AI100"/>
          <cell r="AK100"/>
          <cell r="AN100"/>
          <cell r="AT100"/>
          <cell r="AU100"/>
          <cell r="AV100">
            <v>0</v>
          </cell>
          <cell r="BH100"/>
          <cell r="BI100"/>
          <cell r="BJ100"/>
          <cell r="BK100"/>
          <cell r="BL100"/>
        </row>
        <row r="101">
          <cell r="L101">
            <v>0</v>
          </cell>
          <cell r="T101"/>
          <cell r="AH101"/>
          <cell r="AI101"/>
          <cell r="AK101"/>
          <cell r="AN101"/>
          <cell r="AT101"/>
          <cell r="AU101"/>
          <cell r="AV101">
            <v>0</v>
          </cell>
          <cell r="BH101"/>
          <cell r="BI101">
            <v>0</v>
          </cell>
          <cell r="BJ101"/>
          <cell r="BK101"/>
          <cell r="BL101"/>
        </row>
        <row r="102">
          <cell r="L102">
            <v>0.6</v>
          </cell>
          <cell r="T102"/>
          <cell r="AH102"/>
          <cell r="AI102"/>
          <cell r="AK102"/>
          <cell r="AN102"/>
          <cell r="AT102"/>
          <cell r="AU102"/>
          <cell r="AV102">
            <v>0</v>
          </cell>
          <cell r="BH102"/>
          <cell r="BI102">
            <v>0</v>
          </cell>
          <cell r="BJ102"/>
          <cell r="BK102"/>
          <cell r="BL102"/>
        </row>
        <row r="103">
          <cell r="L103">
            <v>0.2</v>
          </cell>
          <cell r="T103"/>
          <cell r="AH103"/>
          <cell r="AI103"/>
          <cell r="AK103"/>
          <cell r="AN103"/>
          <cell r="AT103"/>
          <cell r="AU103"/>
          <cell r="AV103">
            <v>0</v>
          </cell>
          <cell r="BH103"/>
          <cell r="BI103">
            <v>0</v>
          </cell>
          <cell r="BJ103"/>
          <cell r="BK103"/>
          <cell r="BL103"/>
        </row>
        <row r="104">
          <cell r="L104"/>
          <cell r="T104">
            <v>0</v>
          </cell>
          <cell r="AH104">
            <v>0</v>
          </cell>
          <cell r="AI104"/>
          <cell r="AK104"/>
          <cell r="AN104"/>
          <cell r="AT104"/>
          <cell r="AU104"/>
          <cell r="AV104">
            <v>0</v>
          </cell>
          <cell r="BH104"/>
          <cell r="BI104"/>
          <cell r="BJ104"/>
          <cell r="BK104"/>
          <cell r="BL104"/>
        </row>
        <row r="105">
          <cell r="L105"/>
          <cell r="T105">
            <v>0</v>
          </cell>
          <cell r="AH105">
            <v>0</v>
          </cell>
          <cell r="AI105"/>
          <cell r="AK105"/>
          <cell r="AN105"/>
          <cell r="AT105"/>
          <cell r="AU105"/>
          <cell r="AV105">
            <v>0</v>
          </cell>
          <cell r="BH105"/>
          <cell r="BI105"/>
          <cell r="BJ105"/>
          <cell r="BK105"/>
          <cell r="BL105"/>
        </row>
        <row r="106">
          <cell r="L106">
            <v>0.66</v>
          </cell>
          <cell r="T106"/>
          <cell r="AH106"/>
          <cell r="AI106"/>
          <cell r="AK106"/>
          <cell r="AN106"/>
          <cell r="AT106"/>
          <cell r="AU106"/>
          <cell r="AV106">
            <v>0</v>
          </cell>
          <cell r="BH106"/>
          <cell r="BI106">
            <v>0</v>
          </cell>
          <cell r="BJ106"/>
          <cell r="BK106"/>
          <cell r="BL106"/>
        </row>
        <row r="107">
          <cell r="L107"/>
          <cell r="T107">
            <v>0</v>
          </cell>
          <cell r="AH107">
            <v>0</v>
          </cell>
          <cell r="AI107"/>
          <cell r="AK107"/>
          <cell r="AN107"/>
          <cell r="AT107"/>
          <cell r="AU107"/>
          <cell r="AV107">
            <v>0</v>
          </cell>
          <cell r="BH107"/>
          <cell r="BI107"/>
          <cell r="BJ107"/>
          <cell r="BK107"/>
          <cell r="BL107"/>
        </row>
        <row r="108">
          <cell r="L108"/>
          <cell r="T108">
            <v>0</v>
          </cell>
          <cell r="AH108">
            <v>0</v>
          </cell>
          <cell r="AI108"/>
          <cell r="AK108"/>
          <cell r="AN108"/>
          <cell r="AT108"/>
          <cell r="AU108"/>
          <cell r="AV108">
            <v>0</v>
          </cell>
          <cell r="BH108"/>
          <cell r="BI108"/>
          <cell r="BJ108"/>
          <cell r="BK108"/>
          <cell r="BL108"/>
        </row>
        <row r="109">
          <cell r="L109">
            <v>0.09</v>
          </cell>
          <cell r="T109"/>
          <cell r="AH109"/>
          <cell r="AI109"/>
          <cell r="AK109"/>
          <cell r="AN109"/>
          <cell r="AT109"/>
          <cell r="AU109"/>
          <cell r="AV109">
            <v>0</v>
          </cell>
          <cell r="BH109"/>
          <cell r="BI109">
            <v>0</v>
          </cell>
          <cell r="BJ109"/>
          <cell r="BK109"/>
          <cell r="BL109"/>
        </row>
        <row r="110">
          <cell r="L110"/>
          <cell r="T110">
            <v>0</v>
          </cell>
          <cell r="AH110">
            <v>0</v>
          </cell>
          <cell r="AI110"/>
          <cell r="AK110"/>
          <cell r="AN110"/>
          <cell r="AT110"/>
          <cell r="AU110"/>
          <cell r="AV110">
            <v>0</v>
          </cell>
          <cell r="BH110"/>
          <cell r="BI110"/>
          <cell r="BJ110"/>
          <cell r="BK110"/>
          <cell r="BL110"/>
        </row>
        <row r="111">
          <cell r="L111"/>
          <cell r="T111">
            <v>0</v>
          </cell>
          <cell r="AH111">
            <v>0</v>
          </cell>
          <cell r="AI111"/>
          <cell r="AK111"/>
          <cell r="AN111"/>
          <cell r="AT111"/>
          <cell r="AU111"/>
          <cell r="AV111">
            <v>0</v>
          </cell>
          <cell r="BH111"/>
          <cell r="BI111"/>
          <cell r="BJ111"/>
          <cell r="BK111"/>
          <cell r="BL111"/>
        </row>
        <row r="112">
          <cell r="L112">
            <v>0</v>
          </cell>
          <cell r="T112"/>
          <cell r="AH112"/>
          <cell r="AI112"/>
          <cell r="AK112"/>
          <cell r="AN112"/>
          <cell r="AT112"/>
          <cell r="AU112"/>
          <cell r="AV112">
            <v>0</v>
          </cell>
          <cell r="BH112"/>
          <cell r="BI112">
            <v>5.5</v>
          </cell>
          <cell r="BJ112"/>
          <cell r="BK112"/>
          <cell r="BL112"/>
        </row>
        <row r="113">
          <cell r="L113"/>
          <cell r="T113"/>
          <cell r="AH113">
            <v>0</v>
          </cell>
          <cell r="AI113"/>
          <cell r="AK113"/>
          <cell r="AN113"/>
          <cell r="AT113"/>
          <cell r="AU113"/>
          <cell r="AV113">
            <v>0</v>
          </cell>
          <cell r="BH113"/>
          <cell r="BI113"/>
          <cell r="BJ113"/>
          <cell r="BK113"/>
          <cell r="BL113"/>
        </row>
        <row r="114">
          <cell r="L114">
            <v>0</v>
          </cell>
          <cell r="T114"/>
          <cell r="AH114"/>
          <cell r="AI114"/>
          <cell r="AK114"/>
          <cell r="AN114"/>
          <cell r="AT114"/>
          <cell r="AU114"/>
          <cell r="AV114">
            <v>0</v>
          </cell>
          <cell r="BH114"/>
          <cell r="BI114">
            <v>0</v>
          </cell>
          <cell r="BJ114"/>
          <cell r="BK114"/>
          <cell r="BL114"/>
        </row>
        <row r="115">
          <cell r="L115">
            <v>0</v>
          </cell>
          <cell r="T115"/>
          <cell r="AH115"/>
          <cell r="AI115"/>
          <cell r="AK115"/>
          <cell r="AN115"/>
          <cell r="AT115"/>
          <cell r="AU115"/>
          <cell r="AV115">
            <v>0</v>
          </cell>
          <cell r="BH115"/>
          <cell r="BI115">
            <v>0</v>
          </cell>
          <cell r="BJ115"/>
          <cell r="BK115"/>
          <cell r="BL115"/>
        </row>
        <row r="116">
          <cell r="L116">
            <v>0</v>
          </cell>
          <cell r="T116"/>
          <cell r="AH116"/>
          <cell r="AI116"/>
          <cell r="AK116"/>
          <cell r="AN116"/>
          <cell r="AT116"/>
          <cell r="AU116"/>
          <cell r="AV116">
            <v>0</v>
          </cell>
          <cell r="BH116"/>
          <cell r="BI116">
            <v>0</v>
          </cell>
          <cell r="BJ116"/>
          <cell r="BK116"/>
          <cell r="BL116"/>
        </row>
        <row r="117">
          <cell r="L117">
            <v>0</v>
          </cell>
          <cell r="T117"/>
          <cell r="AH117"/>
          <cell r="AI117"/>
          <cell r="AK117"/>
          <cell r="AN117"/>
          <cell r="AT117"/>
          <cell r="AU117"/>
          <cell r="AV117">
            <v>0</v>
          </cell>
          <cell r="BH117"/>
          <cell r="BI117">
            <v>0</v>
          </cell>
          <cell r="BJ117"/>
          <cell r="BK117"/>
          <cell r="BL117"/>
        </row>
        <row r="118">
          <cell r="L118">
            <v>0</v>
          </cell>
          <cell r="T118"/>
          <cell r="AH118"/>
          <cell r="AI118"/>
          <cell r="AK118"/>
          <cell r="AN118"/>
          <cell r="AT118"/>
          <cell r="AU118"/>
          <cell r="AV118">
            <v>0</v>
          </cell>
          <cell r="BH118"/>
          <cell r="BI118">
            <v>0.36</v>
          </cell>
          <cell r="BJ118"/>
          <cell r="BK118"/>
          <cell r="BL118"/>
        </row>
        <row r="119">
          <cell r="L119">
            <v>0</v>
          </cell>
          <cell r="T119"/>
          <cell r="AH119"/>
          <cell r="AI119"/>
          <cell r="AK119"/>
          <cell r="AN119"/>
          <cell r="AT119"/>
          <cell r="AU119"/>
          <cell r="AV119">
            <v>0</v>
          </cell>
          <cell r="BH119"/>
          <cell r="BI119">
            <v>0</v>
          </cell>
          <cell r="BJ119"/>
          <cell r="BK119"/>
          <cell r="BL119"/>
        </row>
        <row r="120">
          <cell r="L120">
            <v>0</v>
          </cell>
          <cell r="T120"/>
          <cell r="AH120"/>
          <cell r="AI120"/>
          <cell r="AK120"/>
          <cell r="AN120"/>
          <cell r="AT120"/>
          <cell r="AU120"/>
          <cell r="AV120">
            <v>0</v>
          </cell>
          <cell r="BH120"/>
          <cell r="BI120">
            <v>0</v>
          </cell>
          <cell r="BJ120"/>
          <cell r="BK120"/>
          <cell r="BL120"/>
        </row>
        <row r="121">
          <cell r="L121">
            <v>0</v>
          </cell>
          <cell r="T121"/>
          <cell r="AH121"/>
          <cell r="AI121"/>
          <cell r="AK121"/>
          <cell r="AN121"/>
          <cell r="AT121"/>
          <cell r="AU121"/>
          <cell r="AV121">
            <v>0</v>
          </cell>
          <cell r="BH121"/>
          <cell r="BI121">
            <v>0</v>
          </cell>
          <cell r="BJ121"/>
          <cell r="BK121"/>
          <cell r="BL121"/>
        </row>
        <row r="122">
          <cell r="L122">
            <v>7.0000000000000007E-2</v>
          </cell>
          <cell r="T122">
            <v>0</v>
          </cell>
          <cell r="AH122">
            <v>0</v>
          </cell>
          <cell r="AI122"/>
          <cell r="AK122"/>
          <cell r="AN122"/>
          <cell r="AT122"/>
          <cell r="AU122"/>
          <cell r="AV122">
            <v>0</v>
          </cell>
          <cell r="BH122"/>
          <cell r="BI122"/>
          <cell r="BJ122"/>
          <cell r="BK122"/>
          <cell r="BL122"/>
        </row>
        <row r="123">
          <cell r="L123">
            <v>0.4</v>
          </cell>
          <cell r="T123">
            <v>0</v>
          </cell>
          <cell r="AH123">
            <v>0</v>
          </cell>
          <cell r="AI123"/>
          <cell r="AK123"/>
          <cell r="AN123"/>
          <cell r="AT123"/>
          <cell r="AU123"/>
          <cell r="AV123">
            <v>0</v>
          </cell>
          <cell r="BH123"/>
          <cell r="BI123"/>
          <cell r="BJ123"/>
          <cell r="BK123"/>
          <cell r="BL123"/>
        </row>
        <row r="124">
          <cell r="L124"/>
          <cell r="T124">
            <v>0</v>
          </cell>
          <cell r="AH124">
            <v>0</v>
          </cell>
          <cell r="AI124"/>
          <cell r="AK124"/>
          <cell r="AN124"/>
          <cell r="AT124"/>
          <cell r="AU124"/>
          <cell r="AV124">
            <v>0</v>
          </cell>
          <cell r="BH124"/>
          <cell r="BI124"/>
          <cell r="BJ124"/>
          <cell r="BK124"/>
          <cell r="BL124"/>
        </row>
        <row r="125">
          <cell r="L125"/>
          <cell r="T125">
            <v>0</v>
          </cell>
          <cell r="AH125">
            <v>0</v>
          </cell>
          <cell r="AI125"/>
          <cell r="AK125"/>
          <cell r="AN125"/>
          <cell r="AT125"/>
          <cell r="AU125"/>
          <cell r="AV125">
            <v>0</v>
          </cell>
          <cell r="BH125"/>
          <cell r="BI125"/>
          <cell r="BJ125"/>
          <cell r="BK125"/>
          <cell r="BL125"/>
        </row>
        <row r="126">
          <cell r="L126">
            <v>0</v>
          </cell>
          <cell r="T126"/>
          <cell r="AH126"/>
          <cell r="AI126"/>
          <cell r="AK126"/>
          <cell r="AN126"/>
          <cell r="AT126"/>
          <cell r="AU126"/>
          <cell r="AV126">
            <v>0</v>
          </cell>
          <cell r="BH126"/>
          <cell r="BI126">
            <v>0</v>
          </cell>
          <cell r="BJ126"/>
          <cell r="BK126"/>
          <cell r="BL126"/>
        </row>
        <row r="127">
          <cell r="L127"/>
          <cell r="T127">
            <v>0</v>
          </cell>
          <cell r="AH127">
            <v>0</v>
          </cell>
          <cell r="AI127"/>
          <cell r="AK127"/>
          <cell r="AN127"/>
          <cell r="AT127"/>
          <cell r="AU127"/>
          <cell r="AV127">
            <v>0</v>
          </cell>
          <cell r="BH127"/>
          <cell r="BI127"/>
          <cell r="BJ127"/>
          <cell r="BK127"/>
          <cell r="BL127"/>
        </row>
        <row r="128">
          <cell r="L128"/>
          <cell r="T128">
            <v>0</v>
          </cell>
          <cell r="AH128">
            <v>0</v>
          </cell>
          <cell r="AI128"/>
          <cell r="AK128"/>
          <cell r="AN128"/>
          <cell r="AT128"/>
          <cell r="AU128"/>
          <cell r="AV128">
            <v>0</v>
          </cell>
          <cell r="BH128"/>
          <cell r="BI128"/>
          <cell r="BJ128"/>
          <cell r="BK128"/>
          <cell r="BL128"/>
        </row>
        <row r="129">
          <cell r="L129">
            <v>0</v>
          </cell>
          <cell r="T129"/>
          <cell r="AH129"/>
          <cell r="AI129"/>
          <cell r="AK129"/>
          <cell r="AN129"/>
          <cell r="AT129"/>
          <cell r="AU129"/>
          <cell r="AV129">
            <v>0</v>
          </cell>
          <cell r="BH129"/>
          <cell r="BI129">
            <v>0</v>
          </cell>
          <cell r="BJ129"/>
          <cell r="BK129"/>
          <cell r="BL129"/>
        </row>
        <row r="130">
          <cell r="L130"/>
          <cell r="T130">
            <v>0</v>
          </cell>
          <cell r="AH130">
            <v>0</v>
          </cell>
          <cell r="AI130"/>
          <cell r="AK130"/>
          <cell r="AN130"/>
          <cell r="AT130"/>
          <cell r="AU130"/>
          <cell r="AV130">
            <v>0</v>
          </cell>
          <cell r="BH130"/>
          <cell r="BI130"/>
          <cell r="BJ130"/>
          <cell r="BK130"/>
          <cell r="BL130"/>
        </row>
        <row r="131">
          <cell r="L131"/>
          <cell r="T131">
            <v>0</v>
          </cell>
          <cell r="AH131">
            <v>0</v>
          </cell>
          <cell r="AI131"/>
          <cell r="AK131"/>
          <cell r="AN131"/>
          <cell r="AT131"/>
          <cell r="AU131"/>
          <cell r="AV131">
            <v>0</v>
          </cell>
          <cell r="BH131"/>
          <cell r="BI131"/>
          <cell r="BJ131"/>
          <cell r="BK131"/>
          <cell r="BL131"/>
        </row>
        <row r="132">
          <cell r="L132">
            <v>0</v>
          </cell>
          <cell r="T132"/>
          <cell r="AH132"/>
          <cell r="AI132"/>
          <cell r="AK132"/>
          <cell r="AN132"/>
          <cell r="AT132"/>
          <cell r="AU132"/>
          <cell r="AV132">
            <v>0</v>
          </cell>
          <cell r="BH132"/>
          <cell r="BI132">
            <v>0</v>
          </cell>
          <cell r="BJ132"/>
          <cell r="BK132"/>
          <cell r="BL132"/>
        </row>
        <row r="133">
          <cell r="L133">
            <v>0</v>
          </cell>
          <cell r="T133"/>
          <cell r="AH133"/>
          <cell r="AI133"/>
          <cell r="AK133"/>
          <cell r="AN133"/>
          <cell r="AT133"/>
          <cell r="AU133"/>
          <cell r="AV133">
            <v>0</v>
          </cell>
          <cell r="BH133"/>
          <cell r="BI133">
            <v>0</v>
          </cell>
          <cell r="BJ133"/>
          <cell r="BK133"/>
          <cell r="BL133"/>
        </row>
        <row r="134">
          <cell r="L134">
            <v>0</v>
          </cell>
          <cell r="T134"/>
          <cell r="AH134"/>
          <cell r="AI134"/>
          <cell r="AK134"/>
          <cell r="AN134"/>
          <cell r="AT134"/>
          <cell r="AU134"/>
          <cell r="AV134">
            <v>0</v>
          </cell>
          <cell r="BH134"/>
          <cell r="BI134">
            <v>0</v>
          </cell>
          <cell r="BJ134"/>
          <cell r="BK134"/>
          <cell r="BL134"/>
        </row>
        <row r="135">
          <cell r="L135">
            <v>0</v>
          </cell>
          <cell r="T135"/>
          <cell r="AH135"/>
          <cell r="AI135"/>
          <cell r="AK135"/>
          <cell r="AN135"/>
          <cell r="AT135"/>
          <cell r="AU135"/>
          <cell r="AV135">
            <v>0</v>
          </cell>
          <cell r="BH135"/>
          <cell r="BI135">
            <v>0</v>
          </cell>
          <cell r="BJ135"/>
          <cell r="BK135"/>
          <cell r="BL135"/>
        </row>
        <row r="136">
          <cell r="L136">
            <v>0</v>
          </cell>
          <cell r="T136"/>
          <cell r="AH136"/>
          <cell r="AI136"/>
          <cell r="AK136"/>
          <cell r="AN136"/>
          <cell r="AT136"/>
          <cell r="AU136"/>
          <cell r="AV136">
            <v>0</v>
          </cell>
          <cell r="BH136"/>
          <cell r="BI136">
            <v>0</v>
          </cell>
          <cell r="BJ136"/>
          <cell r="BK136"/>
          <cell r="BL136"/>
        </row>
        <row r="137">
          <cell r="L137">
            <v>0</v>
          </cell>
          <cell r="T137"/>
          <cell r="AH137"/>
          <cell r="AI137"/>
          <cell r="AK137"/>
          <cell r="AN137"/>
          <cell r="AT137"/>
          <cell r="AU137"/>
          <cell r="AV137">
            <v>0</v>
          </cell>
          <cell r="BH137"/>
          <cell r="BI137">
            <v>0</v>
          </cell>
          <cell r="BJ137"/>
          <cell r="BK137"/>
          <cell r="BL137"/>
        </row>
        <row r="138">
          <cell r="L138">
            <v>0</v>
          </cell>
          <cell r="T138"/>
          <cell r="AH138"/>
          <cell r="AI138"/>
          <cell r="AK138"/>
          <cell r="AN138"/>
          <cell r="AT138"/>
          <cell r="AU138"/>
          <cell r="AV138">
            <v>0</v>
          </cell>
          <cell r="BH138"/>
          <cell r="BI138">
            <v>0</v>
          </cell>
          <cell r="BJ138"/>
          <cell r="BK138"/>
          <cell r="BL138"/>
        </row>
        <row r="139">
          <cell r="L139">
            <v>0</v>
          </cell>
          <cell r="T139"/>
          <cell r="AH139"/>
          <cell r="AI139"/>
          <cell r="AK139"/>
          <cell r="AN139"/>
          <cell r="AT139"/>
          <cell r="AU139"/>
          <cell r="AV139">
            <v>0</v>
          </cell>
          <cell r="BH139"/>
          <cell r="BI139">
            <v>0</v>
          </cell>
          <cell r="BJ139"/>
          <cell r="BK139"/>
          <cell r="BL139"/>
        </row>
        <row r="140">
          <cell r="L140">
            <v>0.05</v>
          </cell>
          <cell r="T140"/>
          <cell r="AH140"/>
          <cell r="AI140"/>
          <cell r="AK140"/>
          <cell r="AN140"/>
          <cell r="AT140"/>
          <cell r="AU140"/>
          <cell r="AV140">
            <v>0</v>
          </cell>
          <cell r="BH140"/>
          <cell r="BI140">
            <v>0</v>
          </cell>
          <cell r="BJ140"/>
          <cell r="BK140"/>
          <cell r="BL140"/>
        </row>
        <row r="141">
          <cell r="L141">
            <v>0.1</v>
          </cell>
          <cell r="T141"/>
          <cell r="AH141"/>
          <cell r="AI141"/>
          <cell r="AK141"/>
          <cell r="AN141"/>
          <cell r="AT141"/>
          <cell r="AU141"/>
          <cell r="AV141">
            <v>0</v>
          </cell>
          <cell r="BH141"/>
          <cell r="BI141">
            <v>0</v>
          </cell>
          <cell r="BJ141"/>
          <cell r="BK141"/>
          <cell r="BL141"/>
        </row>
        <row r="142">
          <cell r="L142">
            <v>0</v>
          </cell>
          <cell r="T142"/>
          <cell r="AH142"/>
          <cell r="AI142"/>
          <cell r="AK142"/>
          <cell r="AN142"/>
          <cell r="AT142"/>
          <cell r="AU142"/>
          <cell r="AV142">
            <v>0</v>
          </cell>
          <cell r="BH142"/>
          <cell r="BI142">
            <v>0</v>
          </cell>
          <cell r="BJ142"/>
          <cell r="BK142"/>
          <cell r="BL142"/>
        </row>
        <row r="143">
          <cell r="L143">
            <v>0.02</v>
          </cell>
          <cell r="T143"/>
          <cell r="AH143"/>
          <cell r="AI143"/>
          <cell r="AK143"/>
          <cell r="AN143"/>
          <cell r="AT143"/>
          <cell r="AU143"/>
          <cell r="AV143">
            <v>0</v>
          </cell>
          <cell r="BH143"/>
          <cell r="BI143">
            <v>0</v>
          </cell>
          <cell r="BJ143"/>
          <cell r="BK143"/>
          <cell r="BL143"/>
        </row>
        <row r="144">
          <cell r="L144"/>
          <cell r="T144">
            <v>0</v>
          </cell>
          <cell r="AH144">
            <v>0</v>
          </cell>
          <cell r="AI144"/>
          <cell r="AK144"/>
          <cell r="AN144"/>
          <cell r="AT144"/>
          <cell r="AU144"/>
          <cell r="AV144">
            <v>0</v>
          </cell>
          <cell r="BH144"/>
          <cell r="BI144"/>
          <cell r="BJ144"/>
          <cell r="BK144"/>
          <cell r="BL144"/>
        </row>
        <row r="145">
          <cell r="L145"/>
          <cell r="T145">
            <v>0</v>
          </cell>
          <cell r="AH145">
            <v>0</v>
          </cell>
          <cell r="AI145"/>
          <cell r="AK145"/>
          <cell r="AN145"/>
          <cell r="AT145"/>
          <cell r="AU145"/>
          <cell r="AV145">
            <v>0</v>
          </cell>
          <cell r="BH145"/>
          <cell r="BI145"/>
          <cell r="BJ145"/>
          <cell r="BK145"/>
          <cell r="BL145"/>
        </row>
        <row r="146">
          <cell r="L146">
            <v>0</v>
          </cell>
          <cell r="T146"/>
          <cell r="AH146"/>
          <cell r="AI146"/>
          <cell r="AK146"/>
          <cell r="AN146"/>
          <cell r="AT146"/>
          <cell r="AU146"/>
          <cell r="AV146">
            <v>0</v>
          </cell>
          <cell r="BH146"/>
          <cell r="BI146">
            <v>0</v>
          </cell>
          <cell r="BJ146"/>
          <cell r="BK146"/>
          <cell r="BL146"/>
        </row>
        <row r="147">
          <cell r="L147"/>
          <cell r="T147">
            <v>0</v>
          </cell>
          <cell r="AH147">
            <v>0</v>
          </cell>
          <cell r="AI147"/>
          <cell r="AK147"/>
          <cell r="AN147"/>
          <cell r="AT147"/>
          <cell r="AU147"/>
          <cell r="AV147">
            <v>0</v>
          </cell>
          <cell r="BH147"/>
          <cell r="BI147"/>
          <cell r="BJ147"/>
          <cell r="BK147"/>
          <cell r="BL147"/>
        </row>
        <row r="148">
          <cell r="L148"/>
          <cell r="T148">
            <v>0</v>
          </cell>
          <cell r="AH148">
            <v>0</v>
          </cell>
          <cell r="AI148"/>
          <cell r="AK148"/>
          <cell r="AN148"/>
          <cell r="AT148"/>
          <cell r="AU148"/>
          <cell r="AV148">
            <v>0</v>
          </cell>
          <cell r="BH148"/>
          <cell r="BI148"/>
          <cell r="BJ148"/>
          <cell r="BK148"/>
          <cell r="BL148"/>
        </row>
        <row r="149">
          <cell r="L149">
            <v>0</v>
          </cell>
          <cell r="T149">
            <v>0</v>
          </cell>
          <cell r="AH149">
            <v>0</v>
          </cell>
          <cell r="AI149"/>
          <cell r="AK149"/>
          <cell r="AN149"/>
          <cell r="AT149"/>
          <cell r="AU149"/>
          <cell r="AV149">
            <v>0</v>
          </cell>
          <cell r="BH149"/>
          <cell r="BI149"/>
          <cell r="BJ149"/>
          <cell r="BK149"/>
          <cell r="BL149"/>
        </row>
        <row r="150">
          <cell r="L150"/>
          <cell r="T150"/>
          <cell r="AH150"/>
          <cell r="AI150"/>
          <cell r="AK150"/>
          <cell r="AN150"/>
          <cell r="AT150"/>
          <cell r="AU150"/>
          <cell r="AV150">
            <v>0</v>
          </cell>
          <cell r="BH150"/>
          <cell r="BI150">
            <v>0</v>
          </cell>
          <cell r="BJ150"/>
          <cell r="BK150"/>
          <cell r="BL150"/>
        </row>
        <row r="151">
          <cell r="L151"/>
          <cell r="T151">
            <v>0</v>
          </cell>
          <cell r="AH151">
            <v>0</v>
          </cell>
          <cell r="AI151"/>
          <cell r="AK151"/>
          <cell r="AN151"/>
          <cell r="AT151"/>
          <cell r="AU151"/>
          <cell r="AV151">
            <v>0</v>
          </cell>
          <cell r="BH151"/>
          <cell r="BI151"/>
          <cell r="BJ151"/>
          <cell r="BK151"/>
          <cell r="BL151"/>
        </row>
        <row r="152">
          <cell r="L152">
            <v>0</v>
          </cell>
          <cell r="T152">
            <v>0</v>
          </cell>
          <cell r="AH152">
            <v>0</v>
          </cell>
          <cell r="AI152"/>
          <cell r="AK152"/>
          <cell r="AN152"/>
          <cell r="AT152"/>
          <cell r="AU152"/>
          <cell r="AV152">
            <v>0</v>
          </cell>
          <cell r="BH152"/>
          <cell r="BI152"/>
          <cell r="BJ152"/>
          <cell r="BK152"/>
          <cell r="BL152"/>
        </row>
        <row r="153">
          <cell r="L153">
            <v>0</v>
          </cell>
          <cell r="T153"/>
          <cell r="AH153"/>
          <cell r="AI153"/>
          <cell r="AK153"/>
          <cell r="AN153"/>
          <cell r="AT153"/>
          <cell r="AU153"/>
          <cell r="AV153">
            <v>0</v>
          </cell>
          <cell r="BH153"/>
          <cell r="BI153">
            <v>222.62</v>
          </cell>
          <cell r="BJ153"/>
          <cell r="BK153"/>
          <cell r="BL153"/>
        </row>
        <row r="154">
          <cell r="L154">
            <v>0</v>
          </cell>
          <cell r="T154"/>
          <cell r="AH154"/>
          <cell r="AI154"/>
          <cell r="AK154"/>
          <cell r="AN154"/>
          <cell r="AT154"/>
          <cell r="AU154"/>
          <cell r="AV154">
            <v>0</v>
          </cell>
          <cell r="BH154"/>
          <cell r="BI154">
            <v>0</v>
          </cell>
          <cell r="BJ154"/>
          <cell r="BK154"/>
          <cell r="BL154"/>
        </row>
        <row r="155">
          <cell r="L155">
            <v>0</v>
          </cell>
          <cell r="T155"/>
          <cell r="AH155"/>
          <cell r="AI155"/>
          <cell r="AK155"/>
          <cell r="AN155"/>
          <cell r="AT155"/>
          <cell r="AU155"/>
          <cell r="AV155">
            <v>0</v>
          </cell>
          <cell r="BH155"/>
          <cell r="BI155">
            <v>0</v>
          </cell>
          <cell r="BJ155"/>
          <cell r="BK155"/>
          <cell r="BL155"/>
        </row>
        <row r="156">
          <cell r="L156"/>
          <cell r="T156">
            <v>0</v>
          </cell>
          <cell r="AH156">
            <v>0</v>
          </cell>
          <cell r="AI156"/>
          <cell r="AK156"/>
          <cell r="AN156"/>
          <cell r="AT156"/>
          <cell r="AU156"/>
          <cell r="AV156">
            <v>0</v>
          </cell>
          <cell r="BH156"/>
          <cell r="BI156"/>
          <cell r="BJ156"/>
          <cell r="BK156"/>
          <cell r="BL156"/>
        </row>
        <row r="157">
          <cell r="L157"/>
          <cell r="T157">
            <v>0</v>
          </cell>
          <cell r="AH157">
            <v>0</v>
          </cell>
          <cell r="AI157"/>
          <cell r="AK157"/>
          <cell r="AN157"/>
          <cell r="AT157"/>
          <cell r="AU157"/>
          <cell r="AV157">
            <v>0</v>
          </cell>
          <cell r="BH157"/>
          <cell r="BI157"/>
          <cell r="BJ157"/>
          <cell r="BK157"/>
          <cell r="BL157"/>
        </row>
        <row r="158">
          <cell r="L158"/>
          <cell r="T158">
            <v>0</v>
          </cell>
          <cell r="AH158">
            <v>0</v>
          </cell>
          <cell r="AI158"/>
          <cell r="AK158"/>
          <cell r="AN158"/>
          <cell r="AT158"/>
          <cell r="AU158"/>
          <cell r="AV158">
            <v>0</v>
          </cell>
          <cell r="BH158"/>
          <cell r="BI158"/>
          <cell r="BJ158"/>
          <cell r="BK158"/>
          <cell r="BL158"/>
        </row>
        <row r="159">
          <cell r="L159">
            <v>0</v>
          </cell>
          <cell r="T159"/>
          <cell r="AH159"/>
          <cell r="AI159"/>
          <cell r="AK159"/>
          <cell r="AN159"/>
          <cell r="AT159"/>
          <cell r="AU159"/>
          <cell r="AV159">
            <v>0</v>
          </cell>
          <cell r="BH159"/>
          <cell r="BI159">
            <v>0</v>
          </cell>
          <cell r="BJ159"/>
          <cell r="BK159"/>
          <cell r="BL159"/>
        </row>
        <row r="160">
          <cell r="L160">
            <v>0</v>
          </cell>
          <cell r="T160"/>
          <cell r="AH160"/>
          <cell r="AI160"/>
          <cell r="AK160"/>
          <cell r="AN160"/>
          <cell r="AT160"/>
          <cell r="AU160"/>
          <cell r="AV160">
            <v>0</v>
          </cell>
          <cell r="BH160"/>
          <cell r="BI160">
            <v>0</v>
          </cell>
          <cell r="BJ160"/>
          <cell r="BK160"/>
          <cell r="BL160"/>
        </row>
        <row r="161">
          <cell r="L161"/>
          <cell r="T161">
            <v>0</v>
          </cell>
          <cell r="AH161">
            <v>0</v>
          </cell>
          <cell r="AI161"/>
          <cell r="AK161"/>
          <cell r="AN161"/>
          <cell r="AT161"/>
          <cell r="AU161"/>
          <cell r="AV161">
            <v>0</v>
          </cell>
          <cell r="BH161"/>
          <cell r="BI161"/>
          <cell r="BJ161"/>
          <cell r="BK161"/>
          <cell r="BL161"/>
        </row>
        <row r="162">
          <cell r="L162"/>
          <cell r="T162">
            <v>0</v>
          </cell>
          <cell r="AH162">
            <v>0</v>
          </cell>
          <cell r="AI162"/>
          <cell r="AK162"/>
          <cell r="AN162"/>
          <cell r="AT162"/>
          <cell r="AU162"/>
          <cell r="AV162">
            <v>0</v>
          </cell>
          <cell r="BH162"/>
          <cell r="BI162"/>
          <cell r="BJ162"/>
          <cell r="BK162"/>
          <cell r="BL162"/>
        </row>
        <row r="163">
          <cell r="L163">
            <v>0</v>
          </cell>
          <cell r="T163"/>
          <cell r="AH163"/>
          <cell r="AI163"/>
          <cell r="AK163"/>
          <cell r="AN163"/>
          <cell r="AT163"/>
          <cell r="AU163"/>
          <cell r="AV163">
            <v>0</v>
          </cell>
          <cell r="BH163"/>
          <cell r="BI163">
            <v>0</v>
          </cell>
          <cell r="BJ163"/>
          <cell r="BK163"/>
          <cell r="BL163"/>
        </row>
        <row r="164">
          <cell r="L164"/>
          <cell r="T164">
            <v>0</v>
          </cell>
          <cell r="AH164">
            <v>0</v>
          </cell>
          <cell r="AI164"/>
          <cell r="AK164"/>
          <cell r="AN164"/>
          <cell r="AT164"/>
          <cell r="AU164"/>
          <cell r="AV164">
            <v>0</v>
          </cell>
          <cell r="BH164"/>
          <cell r="BI164"/>
          <cell r="BJ164"/>
          <cell r="BK164"/>
          <cell r="BL164"/>
        </row>
        <row r="165">
          <cell r="L165">
            <v>0</v>
          </cell>
          <cell r="T165">
            <v>0</v>
          </cell>
          <cell r="AH165">
            <v>0</v>
          </cell>
          <cell r="AI165"/>
          <cell r="AK165"/>
          <cell r="AN165"/>
          <cell r="AT165"/>
          <cell r="AU165"/>
          <cell r="AV165">
            <v>0</v>
          </cell>
          <cell r="BH165"/>
          <cell r="BI165"/>
          <cell r="BJ165"/>
          <cell r="BK165"/>
          <cell r="BL165"/>
        </row>
        <row r="166">
          <cell r="L166"/>
          <cell r="T166">
            <v>0</v>
          </cell>
          <cell r="AH166">
            <v>0</v>
          </cell>
          <cell r="AI166"/>
          <cell r="AK166"/>
          <cell r="AN166"/>
          <cell r="AT166"/>
          <cell r="AU166"/>
          <cell r="AV166">
            <v>0</v>
          </cell>
          <cell r="BH166"/>
          <cell r="BI166"/>
          <cell r="BJ166"/>
          <cell r="BK166"/>
          <cell r="BL166"/>
        </row>
        <row r="167">
          <cell r="L167">
            <v>0</v>
          </cell>
          <cell r="T167"/>
          <cell r="AH167"/>
          <cell r="AI167"/>
          <cell r="AK167"/>
          <cell r="AN167"/>
          <cell r="AT167"/>
          <cell r="AU167"/>
          <cell r="AV167">
            <v>0</v>
          </cell>
          <cell r="BH167"/>
          <cell r="BI167">
            <v>0</v>
          </cell>
          <cell r="BJ167"/>
          <cell r="BK167"/>
          <cell r="BL167"/>
        </row>
        <row r="168">
          <cell r="L168">
            <v>0</v>
          </cell>
          <cell r="T168"/>
          <cell r="AH168"/>
          <cell r="AI168"/>
          <cell r="AK168"/>
          <cell r="AN168"/>
          <cell r="AT168"/>
          <cell r="AU168"/>
          <cell r="AV168">
            <v>0</v>
          </cell>
          <cell r="BH168"/>
          <cell r="BI168">
            <v>0</v>
          </cell>
          <cell r="BJ168"/>
          <cell r="BK168"/>
          <cell r="BL168"/>
        </row>
        <row r="169">
          <cell r="L169">
            <v>0</v>
          </cell>
          <cell r="T169">
            <v>0</v>
          </cell>
          <cell r="AH169">
            <v>0</v>
          </cell>
          <cell r="AI169"/>
          <cell r="AK169"/>
          <cell r="AN169"/>
          <cell r="AT169"/>
          <cell r="AU169"/>
          <cell r="AV169">
            <v>0</v>
          </cell>
          <cell r="BH169"/>
          <cell r="BI169"/>
          <cell r="BJ169"/>
          <cell r="BK169"/>
          <cell r="BL169"/>
        </row>
        <row r="170">
          <cell r="L170"/>
          <cell r="T170">
            <v>0</v>
          </cell>
          <cell r="AH170">
            <v>0</v>
          </cell>
          <cell r="AI170"/>
          <cell r="AK170"/>
          <cell r="AN170"/>
          <cell r="AT170"/>
          <cell r="AU170"/>
          <cell r="AV170">
            <v>0</v>
          </cell>
          <cell r="BH170"/>
          <cell r="BI170"/>
          <cell r="BJ170"/>
          <cell r="BK170"/>
          <cell r="BL170"/>
        </row>
        <row r="171">
          <cell r="L171">
            <v>0</v>
          </cell>
          <cell r="T171"/>
          <cell r="AH171"/>
          <cell r="AI171"/>
          <cell r="AK171"/>
          <cell r="AN171"/>
          <cell r="AT171"/>
          <cell r="AU171"/>
          <cell r="AV171">
            <v>0</v>
          </cell>
          <cell r="BH171"/>
          <cell r="BI171">
            <v>0</v>
          </cell>
          <cell r="BJ171"/>
          <cell r="BK171"/>
          <cell r="BL171"/>
        </row>
        <row r="172">
          <cell r="L172">
            <v>0</v>
          </cell>
          <cell r="T172"/>
          <cell r="AH172"/>
          <cell r="AI172"/>
          <cell r="AK172"/>
          <cell r="AN172"/>
          <cell r="AT172"/>
          <cell r="AU172"/>
          <cell r="AV172">
            <v>0</v>
          </cell>
          <cell r="BH172"/>
          <cell r="BI172">
            <v>0</v>
          </cell>
          <cell r="BJ172"/>
          <cell r="BK172"/>
          <cell r="BL172"/>
        </row>
        <row r="173">
          <cell r="L173">
            <v>0</v>
          </cell>
          <cell r="T173"/>
          <cell r="AH173"/>
          <cell r="AI173"/>
          <cell r="AK173"/>
          <cell r="AN173"/>
          <cell r="AT173"/>
          <cell r="AU173"/>
          <cell r="AV173">
            <v>0</v>
          </cell>
          <cell r="BH173"/>
          <cell r="BI173">
            <v>0</v>
          </cell>
          <cell r="BJ173"/>
          <cell r="BK173"/>
          <cell r="BL173"/>
        </row>
        <row r="174">
          <cell r="L174"/>
          <cell r="T174">
            <v>0</v>
          </cell>
          <cell r="AH174">
            <v>0</v>
          </cell>
          <cell r="AI174"/>
          <cell r="AK174"/>
          <cell r="AN174"/>
          <cell r="AT174"/>
          <cell r="AU174"/>
          <cell r="AV174">
            <v>0</v>
          </cell>
          <cell r="BH174"/>
          <cell r="BI174"/>
          <cell r="BJ174"/>
          <cell r="BK174"/>
          <cell r="BL174"/>
        </row>
        <row r="175">
          <cell r="L175"/>
          <cell r="T175">
            <v>0</v>
          </cell>
          <cell r="AH175">
            <v>0</v>
          </cell>
          <cell r="AI175"/>
          <cell r="AK175"/>
          <cell r="AN175"/>
          <cell r="AT175"/>
          <cell r="AU175"/>
          <cell r="AV175">
            <v>0</v>
          </cell>
          <cell r="BH175"/>
          <cell r="BI175"/>
          <cell r="BJ175"/>
          <cell r="BK175"/>
          <cell r="BL175"/>
        </row>
        <row r="176">
          <cell r="L176">
            <v>0</v>
          </cell>
          <cell r="T176"/>
          <cell r="AH176"/>
          <cell r="AI176"/>
          <cell r="AK176"/>
          <cell r="AN176"/>
          <cell r="AT176"/>
          <cell r="AU176"/>
          <cell r="AV176">
            <v>0</v>
          </cell>
          <cell r="BH176"/>
          <cell r="BI176">
            <v>0</v>
          </cell>
          <cell r="BJ176"/>
          <cell r="BK176"/>
          <cell r="BL176"/>
        </row>
        <row r="177">
          <cell r="L177"/>
          <cell r="T177">
            <v>0</v>
          </cell>
          <cell r="AH177">
            <v>0</v>
          </cell>
          <cell r="AI177"/>
          <cell r="AK177"/>
          <cell r="AN177"/>
          <cell r="AT177"/>
          <cell r="AU177"/>
          <cell r="AV177">
            <v>0</v>
          </cell>
          <cell r="BH177"/>
          <cell r="BI177"/>
          <cell r="BJ177"/>
          <cell r="BK177"/>
          <cell r="BL177"/>
        </row>
        <row r="178">
          <cell r="L178"/>
          <cell r="T178">
            <v>0</v>
          </cell>
          <cell r="AH178">
            <v>0</v>
          </cell>
          <cell r="AI178"/>
          <cell r="AK178"/>
          <cell r="AN178"/>
          <cell r="AT178"/>
          <cell r="AU178"/>
          <cell r="AV178">
            <v>0</v>
          </cell>
          <cell r="BH178"/>
          <cell r="BI178"/>
          <cell r="BJ178"/>
          <cell r="BK178"/>
          <cell r="BL178"/>
        </row>
        <row r="179">
          <cell r="L179">
            <v>0</v>
          </cell>
          <cell r="T179"/>
          <cell r="AH179"/>
          <cell r="AI179"/>
          <cell r="AK179"/>
          <cell r="AN179"/>
          <cell r="AT179"/>
          <cell r="AU179"/>
          <cell r="AV179">
            <v>0</v>
          </cell>
          <cell r="BH179"/>
          <cell r="BI179">
            <v>0</v>
          </cell>
          <cell r="BJ179"/>
          <cell r="BK179"/>
          <cell r="BL179"/>
        </row>
        <row r="180">
          <cell r="L180"/>
          <cell r="T180">
            <v>0</v>
          </cell>
          <cell r="AH180">
            <v>0</v>
          </cell>
          <cell r="AI180"/>
          <cell r="AK180"/>
          <cell r="AN180"/>
          <cell r="AT180"/>
          <cell r="AU180"/>
          <cell r="AV180">
            <v>0</v>
          </cell>
          <cell r="BH180"/>
          <cell r="BI180"/>
          <cell r="BJ180"/>
          <cell r="BK180"/>
          <cell r="BL180"/>
        </row>
        <row r="181">
          <cell r="L181"/>
          <cell r="T181">
            <v>0</v>
          </cell>
          <cell r="AH181">
            <v>0</v>
          </cell>
          <cell r="AI181"/>
          <cell r="AK181"/>
          <cell r="AN181"/>
          <cell r="AT181"/>
          <cell r="AU181"/>
          <cell r="AV181">
            <v>0</v>
          </cell>
          <cell r="BH181"/>
          <cell r="BI181"/>
          <cell r="BJ181"/>
          <cell r="BK181"/>
          <cell r="BL181"/>
        </row>
        <row r="182">
          <cell r="L182">
            <v>0</v>
          </cell>
          <cell r="T182"/>
          <cell r="AH182"/>
          <cell r="AI182"/>
          <cell r="AK182"/>
          <cell r="AN182"/>
          <cell r="AT182"/>
          <cell r="AU182"/>
          <cell r="AV182">
            <v>0</v>
          </cell>
          <cell r="BH182"/>
          <cell r="BI182">
            <v>6</v>
          </cell>
          <cell r="BJ182"/>
          <cell r="BK182"/>
          <cell r="BL182"/>
        </row>
        <row r="183">
          <cell r="L183">
            <v>0</v>
          </cell>
          <cell r="T183"/>
          <cell r="AH183"/>
          <cell r="AI183"/>
          <cell r="AK183"/>
          <cell r="AN183"/>
          <cell r="AT183"/>
          <cell r="AU183"/>
          <cell r="AV183">
            <v>0</v>
          </cell>
          <cell r="BH183"/>
          <cell r="BI183">
            <v>0.1</v>
          </cell>
          <cell r="BJ183"/>
          <cell r="BK183"/>
          <cell r="BL183"/>
        </row>
        <row r="184">
          <cell r="L184">
            <v>0</v>
          </cell>
          <cell r="T184"/>
          <cell r="AH184"/>
          <cell r="AI184"/>
          <cell r="AK184"/>
          <cell r="AN184"/>
          <cell r="AT184"/>
          <cell r="AU184"/>
          <cell r="AV184">
            <v>0</v>
          </cell>
          <cell r="BH184"/>
          <cell r="BI184">
            <v>0</v>
          </cell>
          <cell r="BJ184"/>
          <cell r="BK184"/>
          <cell r="BL184"/>
        </row>
        <row r="185">
          <cell r="L185">
            <v>0</v>
          </cell>
          <cell r="T185"/>
          <cell r="AH185"/>
          <cell r="AI185"/>
          <cell r="AK185"/>
          <cell r="AN185"/>
          <cell r="AT185"/>
          <cell r="AU185"/>
          <cell r="AV185">
            <v>0</v>
          </cell>
          <cell r="BH185"/>
          <cell r="BI185">
            <v>0</v>
          </cell>
          <cell r="BJ185"/>
          <cell r="BK185"/>
          <cell r="BL185"/>
        </row>
        <row r="186">
          <cell r="L186">
            <v>0</v>
          </cell>
          <cell r="T186">
            <v>0</v>
          </cell>
          <cell r="AH186">
            <v>0</v>
          </cell>
          <cell r="AI186"/>
          <cell r="AK186"/>
          <cell r="AN186"/>
          <cell r="AT186"/>
          <cell r="AU186"/>
          <cell r="AV186">
            <v>0</v>
          </cell>
          <cell r="BH186"/>
          <cell r="BI186"/>
          <cell r="BJ186"/>
          <cell r="BK186"/>
          <cell r="BL186"/>
        </row>
        <row r="187">
          <cell r="L187"/>
          <cell r="T187">
            <v>0</v>
          </cell>
          <cell r="AH187">
            <v>0</v>
          </cell>
          <cell r="AI187"/>
          <cell r="AK187"/>
          <cell r="AN187"/>
          <cell r="AT187"/>
          <cell r="AU187"/>
          <cell r="AV187">
            <v>0</v>
          </cell>
          <cell r="BH187"/>
          <cell r="BI187"/>
          <cell r="BJ187"/>
          <cell r="BK187"/>
          <cell r="BL187"/>
        </row>
        <row r="188">
          <cell r="L188"/>
          <cell r="T188">
            <v>0</v>
          </cell>
          <cell r="AH188">
            <v>0</v>
          </cell>
          <cell r="AI188"/>
          <cell r="AK188"/>
          <cell r="AN188"/>
          <cell r="AT188"/>
          <cell r="AU188"/>
          <cell r="AV188">
            <v>0</v>
          </cell>
          <cell r="BH188"/>
          <cell r="BI188"/>
          <cell r="BJ188"/>
          <cell r="BK188"/>
          <cell r="BL188"/>
        </row>
        <row r="189">
          <cell r="L189"/>
          <cell r="T189">
            <v>0</v>
          </cell>
          <cell r="AH189">
            <v>0</v>
          </cell>
          <cell r="AI189"/>
          <cell r="AK189"/>
          <cell r="AN189"/>
          <cell r="AT189"/>
          <cell r="AU189"/>
          <cell r="AV189">
            <v>0</v>
          </cell>
          <cell r="BH189"/>
          <cell r="BI189"/>
          <cell r="BJ189"/>
          <cell r="BK189"/>
          <cell r="BL189"/>
        </row>
        <row r="190">
          <cell r="L190"/>
          <cell r="T190">
            <v>0</v>
          </cell>
          <cell r="AH190">
            <v>0</v>
          </cell>
          <cell r="AI190"/>
          <cell r="AK190"/>
          <cell r="AN190"/>
          <cell r="AT190"/>
          <cell r="AU190"/>
          <cell r="AV190">
            <v>0</v>
          </cell>
          <cell r="BH190"/>
          <cell r="BI190"/>
          <cell r="BJ190"/>
          <cell r="BK190"/>
          <cell r="BL190"/>
        </row>
        <row r="191">
          <cell r="L191">
            <v>0</v>
          </cell>
          <cell r="T191"/>
          <cell r="AH191"/>
          <cell r="AI191"/>
          <cell r="AK191"/>
          <cell r="AN191"/>
          <cell r="AT191"/>
          <cell r="AU191"/>
          <cell r="AV191">
            <v>0</v>
          </cell>
          <cell r="BH191"/>
          <cell r="BI191">
            <v>0</v>
          </cell>
          <cell r="BJ191"/>
          <cell r="BK191"/>
          <cell r="BL191"/>
        </row>
        <row r="192">
          <cell r="L192"/>
          <cell r="T192">
            <v>0</v>
          </cell>
          <cell r="AH192">
            <v>0</v>
          </cell>
          <cell r="AI192"/>
          <cell r="AK192"/>
          <cell r="AN192"/>
          <cell r="AT192"/>
          <cell r="AU192"/>
          <cell r="AV192">
            <v>0</v>
          </cell>
          <cell r="BH192"/>
          <cell r="BI192"/>
          <cell r="BJ192"/>
          <cell r="BK192"/>
          <cell r="BL192"/>
        </row>
        <row r="193">
          <cell r="L193"/>
          <cell r="T193">
            <v>0</v>
          </cell>
          <cell r="AH193">
            <v>0</v>
          </cell>
          <cell r="AI193"/>
          <cell r="AK193"/>
          <cell r="AN193"/>
          <cell r="AT193"/>
          <cell r="AU193"/>
          <cell r="AV193">
            <v>0</v>
          </cell>
          <cell r="BH193"/>
          <cell r="BI193"/>
          <cell r="BJ193"/>
          <cell r="BK193"/>
          <cell r="BL193"/>
        </row>
        <row r="194">
          <cell r="L194">
            <v>0</v>
          </cell>
          <cell r="T194"/>
          <cell r="AH194"/>
          <cell r="AI194"/>
          <cell r="AK194"/>
          <cell r="AN194"/>
          <cell r="AT194"/>
          <cell r="AU194"/>
          <cell r="AV194">
            <v>0</v>
          </cell>
          <cell r="BH194"/>
          <cell r="BI194">
            <v>0</v>
          </cell>
          <cell r="BJ194"/>
          <cell r="BK194"/>
          <cell r="BL194"/>
        </row>
        <row r="195">
          <cell r="L195"/>
          <cell r="T195">
            <v>0</v>
          </cell>
          <cell r="AH195">
            <v>0</v>
          </cell>
          <cell r="AI195"/>
          <cell r="AK195"/>
          <cell r="AN195"/>
          <cell r="AT195"/>
          <cell r="AU195"/>
          <cell r="AV195">
            <v>0</v>
          </cell>
          <cell r="BH195"/>
          <cell r="BI195"/>
          <cell r="BJ195"/>
          <cell r="BK195"/>
          <cell r="BL195"/>
        </row>
        <row r="196">
          <cell r="L196"/>
          <cell r="T196">
            <v>0</v>
          </cell>
          <cell r="AH196">
            <v>0</v>
          </cell>
          <cell r="AI196"/>
          <cell r="AK196"/>
          <cell r="AN196"/>
          <cell r="AT196"/>
          <cell r="AU196"/>
          <cell r="AV196">
            <v>0</v>
          </cell>
          <cell r="BH196"/>
          <cell r="BI196"/>
          <cell r="BJ196"/>
          <cell r="BK196"/>
          <cell r="BL196"/>
        </row>
        <row r="197">
          <cell r="L197">
            <v>0</v>
          </cell>
          <cell r="T197"/>
          <cell r="AH197"/>
          <cell r="AI197"/>
          <cell r="AK197"/>
          <cell r="AN197"/>
          <cell r="AT197"/>
          <cell r="AU197"/>
          <cell r="AV197">
            <v>0</v>
          </cell>
          <cell r="BH197"/>
          <cell r="BI197">
            <v>0</v>
          </cell>
          <cell r="BJ197"/>
          <cell r="BK197"/>
          <cell r="BL197"/>
        </row>
        <row r="198">
          <cell r="L198"/>
          <cell r="T198">
            <v>0</v>
          </cell>
          <cell r="AH198">
            <v>0</v>
          </cell>
          <cell r="AI198"/>
          <cell r="AK198"/>
          <cell r="AN198"/>
          <cell r="AT198"/>
          <cell r="AU198"/>
          <cell r="AV198">
            <v>0</v>
          </cell>
          <cell r="BH198"/>
          <cell r="BI198"/>
          <cell r="BJ198"/>
          <cell r="BK198"/>
          <cell r="BL198"/>
        </row>
        <row r="199">
          <cell r="L199"/>
          <cell r="T199">
            <v>0</v>
          </cell>
          <cell r="AH199">
            <v>0</v>
          </cell>
          <cell r="AI199"/>
          <cell r="AK199"/>
          <cell r="AN199"/>
          <cell r="AT199"/>
          <cell r="AU199"/>
          <cell r="AV199">
            <v>0</v>
          </cell>
          <cell r="BH199"/>
          <cell r="BI199">
            <v>119.51</v>
          </cell>
          <cell r="BJ199"/>
          <cell r="BK199"/>
          <cell r="BL199"/>
        </row>
        <row r="200">
          <cell r="L200"/>
          <cell r="T200">
            <v>0</v>
          </cell>
          <cell r="AH200">
            <v>0</v>
          </cell>
          <cell r="AI200"/>
          <cell r="AK200"/>
          <cell r="AN200"/>
          <cell r="AT200"/>
          <cell r="AU200"/>
          <cell r="AV200">
            <v>0</v>
          </cell>
          <cell r="BH200"/>
          <cell r="BI200"/>
          <cell r="BJ200"/>
          <cell r="BK200"/>
          <cell r="BL200"/>
        </row>
        <row r="201">
          <cell r="L201"/>
          <cell r="T201">
            <v>0</v>
          </cell>
          <cell r="AH201">
            <v>0</v>
          </cell>
          <cell r="AI201"/>
          <cell r="AK201"/>
          <cell r="AN201"/>
          <cell r="AT201"/>
          <cell r="AU201"/>
          <cell r="AV201">
            <v>0</v>
          </cell>
          <cell r="BH201"/>
          <cell r="BI201"/>
          <cell r="BJ201"/>
          <cell r="BK201"/>
          <cell r="BL201"/>
        </row>
        <row r="202">
          <cell r="L202"/>
          <cell r="T202">
            <v>0</v>
          </cell>
          <cell r="AH202">
            <v>0</v>
          </cell>
          <cell r="AI202"/>
          <cell r="AK202"/>
          <cell r="AN202"/>
          <cell r="AT202"/>
          <cell r="AU202"/>
          <cell r="AV202">
            <v>0</v>
          </cell>
          <cell r="BH202"/>
          <cell r="BI202"/>
          <cell r="BJ202"/>
          <cell r="BK202"/>
          <cell r="BL202"/>
        </row>
        <row r="203">
          <cell r="L203">
            <v>0</v>
          </cell>
          <cell r="T203"/>
          <cell r="AH203"/>
          <cell r="AI203"/>
          <cell r="AK203"/>
          <cell r="AN203"/>
          <cell r="AT203"/>
          <cell r="AU203"/>
          <cell r="AV203">
            <v>0</v>
          </cell>
          <cell r="BH203"/>
          <cell r="BI203">
            <v>0</v>
          </cell>
          <cell r="BJ203"/>
          <cell r="BK203"/>
          <cell r="BL203"/>
        </row>
        <row r="204">
          <cell r="L204"/>
          <cell r="T204">
            <v>0</v>
          </cell>
          <cell r="AH204">
            <v>0</v>
          </cell>
          <cell r="AI204"/>
          <cell r="AK204"/>
          <cell r="AN204"/>
          <cell r="AT204"/>
          <cell r="AU204"/>
          <cell r="AV204">
            <v>0</v>
          </cell>
          <cell r="BH204"/>
          <cell r="BI204"/>
          <cell r="BJ204"/>
          <cell r="BK204"/>
          <cell r="BL204"/>
        </row>
        <row r="205">
          <cell r="L205"/>
          <cell r="T205">
            <v>0</v>
          </cell>
          <cell r="AH205">
            <v>0</v>
          </cell>
          <cell r="AI205"/>
          <cell r="AK205"/>
          <cell r="AN205"/>
          <cell r="AT205"/>
          <cell r="AU205"/>
          <cell r="AV205">
            <v>0</v>
          </cell>
          <cell r="BH205"/>
          <cell r="BI205"/>
          <cell r="BJ205"/>
          <cell r="BK205"/>
          <cell r="BL205"/>
        </row>
        <row r="206">
          <cell r="L206">
            <v>0</v>
          </cell>
          <cell r="T206"/>
          <cell r="AH206"/>
          <cell r="AI206"/>
          <cell r="AK206"/>
          <cell r="AN206"/>
          <cell r="AT206"/>
          <cell r="AU206"/>
          <cell r="AV206"/>
          <cell r="BH206"/>
          <cell r="BI206"/>
          <cell r="BJ206"/>
          <cell r="BK206"/>
          <cell r="BL206"/>
        </row>
        <row r="207">
          <cell r="L207">
            <v>0</v>
          </cell>
          <cell r="T207"/>
          <cell r="AH207"/>
          <cell r="AI207"/>
          <cell r="AK207"/>
          <cell r="AN207"/>
          <cell r="AT207"/>
          <cell r="AU207"/>
          <cell r="AV207">
            <v>0</v>
          </cell>
          <cell r="BH207"/>
          <cell r="BI207">
            <v>0</v>
          </cell>
          <cell r="BJ207"/>
          <cell r="BK207"/>
          <cell r="BL207"/>
        </row>
        <row r="208">
          <cell r="L208"/>
          <cell r="T208">
            <v>0</v>
          </cell>
          <cell r="AH208">
            <v>0</v>
          </cell>
          <cell r="AI208"/>
          <cell r="AK208"/>
          <cell r="AN208"/>
          <cell r="AT208"/>
          <cell r="AU208"/>
          <cell r="AV208">
            <v>0</v>
          </cell>
          <cell r="BH208"/>
          <cell r="BI208"/>
          <cell r="BJ208"/>
          <cell r="BK208"/>
          <cell r="BL208"/>
        </row>
        <row r="209">
          <cell r="L209"/>
          <cell r="T209">
            <v>0</v>
          </cell>
          <cell r="AH209">
            <v>0</v>
          </cell>
          <cell r="AI209"/>
          <cell r="AK209"/>
          <cell r="AN209"/>
          <cell r="AT209"/>
          <cell r="AU209"/>
          <cell r="AV209">
            <v>0</v>
          </cell>
          <cell r="BH209"/>
          <cell r="BI209"/>
          <cell r="BJ209"/>
          <cell r="BK209"/>
          <cell r="BL209"/>
        </row>
        <row r="210">
          <cell r="L210"/>
          <cell r="T210"/>
          <cell r="AH210"/>
          <cell r="AI210"/>
          <cell r="AK210"/>
          <cell r="AN210"/>
          <cell r="AT210"/>
          <cell r="AU210"/>
          <cell r="AV210"/>
          <cell r="BH210"/>
          <cell r="BI210"/>
          <cell r="BJ210"/>
          <cell r="BK210"/>
          <cell r="BL210"/>
        </row>
        <row r="211">
          <cell r="L211"/>
          <cell r="T211">
            <v>0</v>
          </cell>
          <cell r="AH211">
            <v>0</v>
          </cell>
          <cell r="AI211"/>
          <cell r="AK211"/>
          <cell r="AN211"/>
          <cell r="AT211"/>
          <cell r="AU211"/>
          <cell r="AV211">
            <v>0</v>
          </cell>
          <cell r="BH211"/>
          <cell r="BI211"/>
          <cell r="BJ211"/>
          <cell r="BK211"/>
          <cell r="BL211"/>
        </row>
        <row r="212">
          <cell r="L212"/>
          <cell r="T212">
            <v>0</v>
          </cell>
          <cell r="AH212">
            <v>0</v>
          </cell>
          <cell r="AI212"/>
          <cell r="AK212"/>
          <cell r="AN212"/>
          <cell r="AT212"/>
          <cell r="AU212"/>
          <cell r="AV212">
            <v>0</v>
          </cell>
          <cell r="BH212"/>
          <cell r="BI212"/>
          <cell r="BJ212"/>
          <cell r="BK212"/>
          <cell r="BL212"/>
        </row>
        <row r="213">
          <cell r="L213"/>
          <cell r="T213"/>
          <cell r="AH213"/>
          <cell r="AI213"/>
          <cell r="AK213"/>
          <cell r="AN213"/>
          <cell r="AT213"/>
          <cell r="AU213"/>
          <cell r="AV213"/>
          <cell r="BH213"/>
          <cell r="BI213"/>
          <cell r="BJ213"/>
          <cell r="BK213"/>
          <cell r="BL213"/>
        </row>
        <row r="214">
          <cell r="L214"/>
          <cell r="T214">
            <v>0</v>
          </cell>
          <cell r="AH214">
            <v>0</v>
          </cell>
          <cell r="AI214"/>
          <cell r="AK214"/>
          <cell r="AN214"/>
          <cell r="AT214"/>
          <cell r="AU214"/>
          <cell r="AV214">
            <v>0</v>
          </cell>
          <cell r="BH214"/>
          <cell r="BI214"/>
          <cell r="BJ214"/>
          <cell r="BK214"/>
          <cell r="BL214"/>
        </row>
        <row r="215">
          <cell r="L215"/>
          <cell r="T215">
            <v>0</v>
          </cell>
          <cell r="AH215">
            <v>0</v>
          </cell>
          <cell r="AI215"/>
          <cell r="AK215"/>
          <cell r="AN215"/>
          <cell r="AT215"/>
          <cell r="AU215"/>
          <cell r="AV215">
            <v>0</v>
          </cell>
          <cell r="BH215"/>
          <cell r="BI215"/>
          <cell r="BJ215"/>
          <cell r="BK215"/>
          <cell r="BL215"/>
        </row>
        <row r="216">
          <cell r="L216"/>
          <cell r="T216">
            <v>0</v>
          </cell>
          <cell r="AH216">
            <v>0</v>
          </cell>
          <cell r="AI216"/>
          <cell r="AK216"/>
          <cell r="AN216"/>
          <cell r="AT216"/>
          <cell r="AU216"/>
          <cell r="AV216">
            <v>0</v>
          </cell>
          <cell r="BH216"/>
          <cell r="BI216"/>
          <cell r="BJ216"/>
          <cell r="BK216"/>
          <cell r="BL216"/>
        </row>
        <row r="217">
          <cell r="L217"/>
          <cell r="T217">
            <v>0</v>
          </cell>
          <cell r="AH217">
            <v>0</v>
          </cell>
          <cell r="AI217"/>
          <cell r="AK217"/>
          <cell r="AN217"/>
          <cell r="AT217"/>
          <cell r="AU217"/>
          <cell r="AV217">
            <v>0</v>
          </cell>
          <cell r="BH217"/>
          <cell r="BI217"/>
          <cell r="BJ217"/>
          <cell r="BK217"/>
          <cell r="BL217"/>
        </row>
        <row r="218">
          <cell r="L218"/>
          <cell r="T218">
            <v>0</v>
          </cell>
          <cell r="AH218">
            <v>0</v>
          </cell>
          <cell r="AI218"/>
          <cell r="AK218"/>
          <cell r="AN218"/>
          <cell r="AT218"/>
          <cell r="AU218"/>
          <cell r="AV218">
            <v>0</v>
          </cell>
          <cell r="BH218"/>
          <cell r="BI218"/>
          <cell r="BJ218"/>
          <cell r="BK218"/>
          <cell r="BL218"/>
        </row>
        <row r="219">
          <cell r="L219"/>
          <cell r="T219">
            <v>0</v>
          </cell>
          <cell r="AH219">
            <v>0</v>
          </cell>
          <cell r="AI219"/>
          <cell r="AK219"/>
          <cell r="AN219"/>
          <cell r="AT219"/>
          <cell r="AU219"/>
          <cell r="AV219">
            <v>0</v>
          </cell>
          <cell r="BH219"/>
          <cell r="BI219"/>
          <cell r="BJ219"/>
          <cell r="BK219"/>
          <cell r="BL219"/>
        </row>
        <row r="220">
          <cell r="L220"/>
          <cell r="T220">
            <v>0</v>
          </cell>
          <cell r="AH220">
            <v>0</v>
          </cell>
          <cell r="AI220"/>
          <cell r="AK220"/>
          <cell r="AN220"/>
          <cell r="AT220"/>
          <cell r="AU220"/>
          <cell r="AV220">
            <v>0</v>
          </cell>
          <cell r="BH220"/>
          <cell r="BI220"/>
          <cell r="BJ220"/>
          <cell r="BK220"/>
          <cell r="BL220"/>
        </row>
        <row r="221">
          <cell r="L221"/>
          <cell r="T221">
            <v>0</v>
          </cell>
          <cell r="AH221">
            <v>0</v>
          </cell>
          <cell r="AI221"/>
          <cell r="AK221"/>
          <cell r="AN221"/>
          <cell r="AT221"/>
          <cell r="AU221"/>
          <cell r="AV221">
            <v>0</v>
          </cell>
          <cell r="BH221"/>
          <cell r="BI221"/>
          <cell r="BJ221"/>
          <cell r="BK221"/>
          <cell r="BL221"/>
        </row>
        <row r="222">
          <cell r="L222"/>
          <cell r="T222">
            <v>0</v>
          </cell>
          <cell r="AH222">
            <v>0</v>
          </cell>
          <cell r="AI222"/>
          <cell r="AK222"/>
          <cell r="AN222"/>
          <cell r="AT222"/>
          <cell r="AU222"/>
          <cell r="AV222">
            <v>0</v>
          </cell>
          <cell r="BH222"/>
          <cell r="BI222"/>
          <cell r="BJ222"/>
          <cell r="BK222"/>
          <cell r="BL222"/>
        </row>
        <row r="223">
          <cell r="L223"/>
          <cell r="T223">
            <v>0</v>
          </cell>
          <cell r="AH223">
            <v>0</v>
          </cell>
          <cell r="AI223"/>
          <cell r="AK223"/>
          <cell r="AN223"/>
          <cell r="AT223"/>
          <cell r="AU223"/>
          <cell r="AV223">
            <v>0</v>
          </cell>
          <cell r="BH223"/>
          <cell r="BI223"/>
          <cell r="BJ223"/>
          <cell r="BK223"/>
          <cell r="BL223"/>
        </row>
        <row r="224">
          <cell r="L224"/>
          <cell r="T224">
            <v>0</v>
          </cell>
          <cell r="AH224">
            <v>0</v>
          </cell>
          <cell r="AI224"/>
          <cell r="AK224"/>
          <cell r="AN224"/>
          <cell r="AT224"/>
          <cell r="AU224"/>
          <cell r="AV224">
            <v>0</v>
          </cell>
          <cell r="BH224"/>
          <cell r="BI224"/>
          <cell r="BJ224"/>
          <cell r="BK224"/>
          <cell r="BL224"/>
        </row>
        <row r="225">
          <cell r="L225"/>
          <cell r="T225">
            <v>0</v>
          </cell>
          <cell r="AH225">
            <v>0</v>
          </cell>
          <cell r="AI225"/>
          <cell r="AK225"/>
          <cell r="AN225"/>
          <cell r="AT225"/>
          <cell r="AU225"/>
          <cell r="AV225">
            <v>0</v>
          </cell>
          <cell r="BH225"/>
          <cell r="BI225"/>
          <cell r="BJ225"/>
          <cell r="BK225"/>
          <cell r="BL225"/>
        </row>
        <row r="226">
          <cell r="L226"/>
          <cell r="T226">
            <v>0</v>
          </cell>
          <cell r="AH226">
            <v>0</v>
          </cell>
          <cell r="AI226"/>
          <cell r="AK226"/>
          <cell r="AN226"/>
          <cell r="AT226"/>
          <cell r="AU226"/>
          <cell r="AV226">
            <v>0</v>
          </cell>
          <cell r="BH226"/>
          <cell r="BI226"/>
          <cell r="BJ226"/>
          <cell r="BK226"/>
          <cell r="BL226"/>
        </row>
        <row r="227">
          <cell r="L227"/>
          <cell r="T227">
            <v>0</v>
          </cell>
          <cell r="AH227">
            <v>0</v>
          </cell>
          <cell r="AI227"/>
          <cell r="AK227"/>
          <cell r="AN227"/>
          <cell r="AT227"/>
          <cell r="AU227"/>
          <cell r="AV227">
            <v>0</v>
          </cell>
          <cell r="BH227"/>
          <cell r="BI227"/>
          <cell r="BJ227"/>
          <cell r="BK227"/>
          <cell r="BL227"/>
        </row>
        <row r="228">
          <cell r="L228"/>
          <cell r="T228">
            <v>0</v>
          </cell>
          <cell r="AH228">
            <v>0</v>
          </cell>
          <cell r="AI228"/>
          <cell r="AK228"/>
          <cell r="AN228"/>
          <cell r="AT228"/>
          <cell r="AU228"/>
          <cell r="AV228">
            <v>0</v>
          </cell>
          <cell r="BH228"/>
          <cell r="BI228"/>
          <cell r="BJ228"/>
          <cell r="BK228"/>
          <cell r="BL228"/>
        </row>
        <row r="229">
          <cell r="L229"/>
          <cell r="T229">
            <v>0</v>
          </cell>
          <cell r="AH229">
            <v>0</v>
          </cell>
          <cell r="AI229"/>
          <cell r="AK229"/>
          <cell r="AN229"/>
          <cell r="AT229"/>
          <cell r="AU229"/>
          <cell r="AV229">
            <v>0</v>
          </cell>
          <cell r="BH229"/>
          <cell r="BI229"/>
          <cell r="BJ229"/>
          <cell r="BK229"/>
          <cell r="BL229"/>
        </row>
        <row r="230">
          <cell r="L230"/>
          <cell r="T230">
            <v>0</v>
          </cell>
          <cell r="AH230">
            <v>0</v>
          </cell>
          <cell r="AI230"/>
          <cell r="AK230"/>
          <cell r="AN230"/>
          <cell r="AT230"/>
          <cell r="AU230"/>
          <cell r="AV230">
            <v>0</v>
          </cell>
          <cell r="BH230"/>
          <cell r="BI230"/>
          <cell r="BJ230"/>
          <cell r="BK230"/>
          <cell r="BL230"/>
        </row>
        <row r="231">
          <cell r="L231"/>
          <cell r="T231">
            <v>0</v>
          </cell>
          <cell r="AH231">
            <v>0</v>
          </cell>
          <cell r="AI231"/>
          <cell r="AK231"/>
          <cell r="AN231"/>
          <cell r="AT231"/>
          <cell r="AU231"/>
          <cell r="AV231">
            <v>0</v>
          </cell>
          <cell r="BH231"/>
          <cell r="BI231"/>
          <cell r="BJ231"/>
          <cell r="BK231"/>
          <cell r="BL231"/>
        </row>
        <row r="232">
          <cell r="L232"/>
          <cell r="T232">
            <v>0</v>
          </cell>
          <cell r="AH232">
            <v>0</v>
          </cell>
          <cell r="AI232"/>
          <cell r="AK232"/>
          <cell r="AN232"/>
          <cell r="AT232"/>
          <cell r="AU232"/>
          <cell r="AV232">
            <v>0</v>
          </cell>
          <cell r="BH232"/>
          <cell r="BI232"/>
          <cell r="BJ232"/>
          <cell r="BK232"/>
          <cell r="BL232"/>
        </row>
        <row r="233">
          <cell r="L233"/>
          <cell r="T233">
            <v>0</v>
          </cell>
          <cell r="AH233">
            <v>0</v>
          </cell>
          <cell r="AI233"/>
          <cell r="AK233"/>
          <cell r="AN233"/>
          <cell r="AT233"/>
          <cell r="AU233"/>
          <cell r="AV233">
            <v>0</v>
          </cell>
          <cell r="BH233"/>
          <cell r="BI233"/>
          <cell r="BJ233"/>
          <cell r="BK233"/>
          <cell r="BL233"/>
        </row>
        <row r="234">
          <cell r="L234"/>
          <cell r="T234">
            <v>0</v>
          </cell>
          <cell r="AH234">
            <v>0</v>
          </cell>
          <cell r="AI234"/>
          <cell r="AK234"/>
          <cell r="AN234"/>
          <cell r="AT234"/>
          <cell r="AU234"/>
          <cell r="AV234">
            <v>0</v>
          </cell>
          <cell r="BH234"/>
          <cell r="BI234"/>
          <cell r="BJ234"/>
          <cell r="BK234"/>
          <cell r="BL234"/>
        </row>
        <row r="235">
          <cell r="L235"/>
          <cell r="T235">
            <v>0</v>
          </cell>
          <cell r="AH235">
            <v>0</v>
          </cell>
          <cell r="AI235"/>
          <cell r="AK235"/>
          <cell r="AN235"/>
          <cell r="AT235"/>
          <cell r="AU235"/>
          <cell r="AV235">
            <v>0</v>
          </cell>
          <cell r="BH235"/>
          <cell r="BI235"/>
          <cell r="BJ235"/>
          <cell r="BK235"/>
          <cell r="BL235"/>
        </row>
        <row r="236">
          <cell r="L236"/>
          <cell r="T236">
            <v>0</v>
          </cell>
          <cell r="AH236">
            <v>0</v>
          </cell>
          <cell r="AI236"/>
          <cell r="AK236"/>
          <cell r="AN236"/>
          <cell r="AT236"/>
          <cell r="AU236"/>
          <cell r="AV236">
            <v>0</v>
          </cell>
          <cell r="BH236"/>
          <cell r="BI236"/>
          <cell r="BJ236"/>
          <cell r="BK236"/>
          <cell r="BL236"/>
        </row>
        <row r="237">
          <cell r="L237"/>
          <cell r="T237">
            <v>0</v>
          </cell>
          <cell r="AH237">
            <v>0</v>
          </cell>
          <cell r="AI237"/>
          <cell r="AK237"/>
          <cell r="AN237"/>
          <cell r="AT237"/>
          <cell r="AU237"/>
          <cell r="AV237">
            <v>0</v>
          </cell>
          <cell r="BH237"/>
          <cell r="BI237"/>
          <cell r="BJ237"/>
          <cell r="BK237"/>
          <cell r="BL237"/>
        </row>
        <row r="238">
          <cell r="L238"/>
          <cell r="T238">
            <v>0</v>
          </cell>
          <cell r="AH238">
            <v>0</v>
          </cell>
          <cell r="AI238"/>
          <cell r="AK238"/>
          <cell r="AN238"/>
          <cell r="AT238"/>
          <cell r="AU238"/>
          <cell r="AV238">
            <v>0</v>
          </cell>
          <cell r="BH238"/>
          <cell r="BI238"/>
          <cell r="BJ238"/>
          <cell r="BK238"/>
          <cell r="BL238"/>
        </row>
        <row r="239">
          <cell r="L239"/>
          <cell r="T239">
            <v>0</v>
          </cell>
          <cell r="AH239">
            <v>0</v>
          </cell>
          <cell r="AI239"/>
          <cell r="AK239"/>
          <cell r="AN239"/>
          <cell r="AT239"/>
          <cell r="AU239"/>
          <cell r="AV239">
            <v>0</v>
          </cell>
          <cell r="BH239"/>
          <cell r="BI239"/>
          <cell r="BJ239"/>
          <cell r="BK239"/>
          <cell r="BL239"/>
        </row>
        <row r="240">
          <cell r="L240"/>
          <cell r="T240">
            <v>0</v>
          </cell>
          <cell r="AH240">
            <v>0</v>
          </cell>
          <cell r="AI240"/>
          <cell r="AK240"/>
          <cell r="AN240"/>
          <cell r="AT240"/>
          <cell r="AU240"/>
          <cell r="AV240">
            <v>0</v>
          </cell>
          <cell r="BH240"/>
          <cell r="BI240"/>
          <cell r="BJ240"/>
          <cell r="BK240"/>
          <cell r="BL240"/>
        </row>
        <row r="241">
          <cell r="L241"/>
          <cell r="T241">
            <v>0</v>
          </cell>
          <cell r="AH241">
            <v>0</v>
          </cell>
          <cell r="AI241"/>
          <cell r="AK241"/>
          <cell r="AN241"/>
          <cell r="AT241"/>
          <cell r="AU241"/>
          <cell r="AV241">
            <v>0</v>
          </cell>
          <cell r="BH241"/>
          <cell r="BI241"/>
          <cell r="BJ241"/>
          <cell r="BK241"/>
          <cell r="BL241"/>
        </row>
        <row r="242">
          <cell r="L242"/>
          <cell r="T242">
            <v>0</v>
          </cell>
          <cell r="AH242">
            <v>0</v>
          </cell>
          <cell r="AI242"/>
          <cell r="AK242"/>
          <cell r="AN242"/>
          <cell r="AT242"/>
          <cell r="AU242"/>
          <cell r="AV242">
            <v>0</v>
          </cell>
          <cell r="BH242"/>
          <cell r="BI242"/>
          <cell r="BJ242"/>
          <cell r="BK242"/>
          <cell r="BL242"/>
        </row>
        <row r="243">
          <cell r="L243"/>
          <cell r="T243">
            <v>0</v>
          </cell>
          <cell r="AH243">
            <v>0</v>
          </cell>
          <cell r="AI243"/>
          <cell r="AK243"/>
          <cell r="AN243"/>
          <cell r="AT243"/>
          <cell r="AU243"/>
          <cell r="AV243">
            <v>0</v>
          </cell>
          <cell r="BH243"/>
          <cell r="BI243"/>
          <cell r="BJ243"/>
          <cell r="BK243"/>
          <cell r="BL243"/>
        </row>
        <row r="244">
          <cell r="L244"/>
          <cell r="T244">
            <v>0</v>
          </cell>
          <cell r="AH244">
            <v>0</v>
          </cell>
          <cell r="AI244"/>
          <cell r="AK244"/>
          <cell r="AN244"/>
          <cell r="AT244"/>
          <cell r="AU244"/>
          <cell r="AV244">
            <v>0</v>
          </cell>
          <cell r="BH244"/>
          <cell r="BI244"/>
          <cell r="BJ244"/>
          <cell r="BK244"/>
          <cell r="BL244"/>
        </row>
        <row r="245">
          <cell r="L245"/>
          <cell r="T245">
            <v>0</v>
          </cell>
          <cell r="AH245">
            <v>0</v>
          </cell>
          <cell r="AI245"/>
          <cell r="AK245"/>
          <cell r="AN245"/>
          <cell r="AT245"/>
          <cell r="AU245"/>
          <cell r="AV245">
            <v>0</v>
          </cell>
          <cell r="BH245"/>
          <cell r="BI245"/>
          <cell r="BJ245"/>
          <cell r="BK245"/>
          <cell r="BL245"/>
        </row>
        <row r="246">
          <cell r="L246"/>
          <cell r="T246">
            <v>0</v>
          </cell>
          <cell r="AH246">
            <v>0</v>
          </cell>
          <cell r="AI246"/>
          <cell r="AK246"/>
          <cell r="AN246"/>
          <cell r="AT246"/>
          <cell r="AU246"/>
          <cell r="AV246">
            <v>0</v>
          </cell>
          <cell r="BH246"/>
          <cell r="BI246"/>
          <cell r="BJ246"/>
          <cell r="BK246"/>
          <cell r="BL246"/>
        </row>
        <row r="247">
          <cell r="L247"/>
          <cell r="T247">
            <v>0</v>
          </cell>
          <cell r="AH247">
            <v>0</v>
          </cell>
          <cell r="AI247"/>
          <cell r="AK247"/>
          <cell r="AN247"/>
          <cell r="AT247"/>
          <cell r="AU247"/>
          <cell r="AV247">
            <v>0</v>
          </cell>
          <cell r="BH247"/>
          <cell r="BI247"/>
          <cell r="BJ247"/>
          <cell r="BK247"/>
          <cell r="BL247"/>
        </row>
        <row r="248">
          <cell r="L248"/>
          <cell r="T248">
            <v>0</v>
          </cell>
          <cell r="AH248">
            <v>0</v>
          </cell>
          <cell r="AI248"/>
          <cell r="AK248"/>
          <cell r="AN248"/>
          <cell r="AT248"/>
          <cell r="AU248"/>
          <cell r="AV248">
            <v>0</v>
          </cell>
          <cell r="BH248"/>
          <cell r="BI248"/>
          <cell r="BJ248"/>
          <cell r="BK248"/>
          <cell r="BL248"/>
        </row>
        <row r="249">
          <cell r="L249"/>
          <cell r="T249">
            <v>0</v>
          </cell>
          <cell r="AH249">
            <v>0</v>
          </cell>
          <cell r="AI249"/>
          <cell r="AK249"/>
          <cell r="AN249"/>
          <cell r="AT249"/>
          <cell r="AU249"/>
          <cell r="AV249">
            <v>0</v>
          </cell>
          <cell r="BH249"/>
          <cell r="BI249"/>
          <cell r="BJ249"/>
          <cell r="BK249"/>
          <cell r="BL249"/>
        </row>
        <row r="250">
          <cell r="L250"/>
          <cell r="T250">
            <v>0</v>
          </cell>
          <cell r="AH250">
            <v>0</v>
          </cell>
          <cell r="AI250"/>
          <cell r="AK250"/>
          <cell r="AN250"/>
          <cell r="AT250"/>
          <cell r="AU250"/>
          <cell r="AV250">
            <v>0</v>
          </cell>
          <cell r="BH250"/>
          <cell r="BI250"/>
          <cell r="BJ250"/>
          <cell r="BK250"/>
          <cell r="BL250"/>
        </row>
        <row r="251">
          <cell r="L251"/>
          <cell r="T251">
            <v>0</v>
          </cell>
          <cell r="AH251">
            <v>0</v>
          </cell>
          <cell r="AI251"/>
          <cell r="AK251"/>
          <cell r="AN251"/>
          <cell r="AT251"/>
          <cell r="AU251"/>
          <cell r="AV251">
            <v>0</v>
          </cell>
          <cell r="BH251"/>
          <cell r="BI251"/>
          <cell r="BJ251"/>
          <cell r="BK251"/>
          <cell r="BL251"/>
        </row>
        <row r="252">
          <cell r="L252"/>
          <cell r="T252">
            <v>0</v>
          </cell>
          <cell r="AH252">
            <v>0</v>
          </cell>
          <cell r="AI252"/>
          <cell r="AK252"/>
          <cell r="AN252"/>
          <cell r="AT252"/>
          <cell r="AU252"/>
          <cell r="AV252">
            <v>0</v>
          </cell>
          <cell r="BH252"/>
          <cell r="BI252"/>
          <cell r="BJ252"/>
          <cell r="BK252"/>
          <cell r="BL252"/>
        </row>
        <row r="253">
          <cell r="L253"/>
          <cell r="T253">
            <v>0</v>
          </cell>
          <cell r="AH253">
            <v>0</v>
          </cell>
          <cell r="AI253"/>
          <cell r="AK253"/>
          <cell r="AN253"/>
          <cell r="AT253"/>
          <cell r="AU253"/>
          <cell r="AV253">
            <v>0</v>
          </cell>
          <cell r="BH253"/>
          <cell r="BI253"/>
          <cell r="BJ253"/>
          <cell r="BK253"/>
          <cell r="BL253"/>
        </row>
        <row r="254">
          <cell r="L254"/>
          <cell r="T254">
            <v>0</v>
          </cell>
          <cell r="AH254">
            <v>0</v>
          </cell>
          <cell r="AI254"/>
          <cell r="AK254"/>
          <cell r="AN254"/>
          <cell r="AT254"/>
          <cell r="AU254"/>
          <cell r="AV254">
            <v>0</v>
          </cell>
          <cell r="BH254"/>
          <cell r="BI254"/>
          <cell r="BJ254"/>
          <cell r="BK254"/>
          <cell r="BL254"/>
        </row>
        <row r="255">
          <cell r="L255"/>
          <cell r="T255">
            <v>0</v>
          </cell>
          <cell r="AH255">
            <v>0</v>
          </cell>
          <cell r="AI255"/>
          <cell r="AK255"/>
          <cell r="AN255"/>
          <cell r="AT255"/>
          <cell r="AU255"/>
          <cell r="AV255">
            <v>0</v>
          </cell>
          <cell r="BH255"/>
          <cell r="BI255"/>
          <cell r="BJ255"/>
          <cell r="BK255"/>
          <cell r="BL255"/>
        </row>
        <row r="256">
          <cell r="L256"/>
          <cell r="T256">
            <v>0</v>
          </cell>
          <cell r="AH256">
            <v>0</v>
          </cell>
          <cell r="AI256"/>
          <cell r="AK256"/>
          <cell r="AN256"/>
          <cell r="AT256"/>
          <cell r="AU256"/>
          <cell r="AV256">
            <v>0</v>
          </cell>
          <cell r="BH256"/>
          <cell r="BI256"/>
          <cell r="BJ256"/>
          <cell r="BK256"/>
          <cell r="BL256"/>
        </row>
        <row r="257">
          <cell r="L257"/>
          <cell r="T257">
            <v>0</v>
          </cell>
          <cell r="AH257">
            <v>0</v>
          </cell>
          <cell r="AI257"/>
          <cell r="AK257"/>
          <cell r="AN257"/>
          <cell r="AT257"/>
          <cell r="AU257"/>
          <cell r="AV257">
            <v>0</v>
          </cell>
          <cell r="BH257"/>
          <cell r="BI257"/>
          <cell r="BJ257"/>
          <cell r="BK257"/>
          <cell r="BL257"/>
        </row>
        <row r="258">
          <cell r="L258"/>
          <cell r="T258">
            <v>0</v>
          </cell>
          <cell r="AH258">
            <v>0</v>
          </cell>
          <cell r="AI258"/>
          <cell r="AK258"/>
          <cell r="AN258"/>
          <cell r="AT258"/>
          <cell r="AU258"/>
          <cell r="AV258">
            <v>0</v>
          </cell>
          <cell r="BH258"/>
          <cell r="BI258"/>
          <cell r="BJ258"/>
          <cell r="BK258"/>
          <cell r="BL258"/>
        </row>
        <row r="259">
          <cell r="L259"/>
          <cell r="T259">
            <v>0</v>
          </cell>
          <cell r="AH259">
            <v>0</v>
          </cell>
          <cell r="AI259"/>
          <cell r="AK259"/>
          <cell r="AN259"/>
          <cell r="AT259"/>
          <cell r="AU259"/>
          <cell r="AV259">
            <v>0</v>
          </cell>
          <cell r="BH259"/>
          <cell r="BI259"/>
          <cell r="BJ259"/>
          <cell r="BK259"/>
          <cell r="BL259"/>
        </row>
        <row r="260">
          <cell r="L260"/>
          <cell r="T260">
            <v>0</v>
          </cell>
          <cell r="AH260">
            <v>0</v>
          </cell>
          <cell r="AI260"/>
          <cell r="AK260"/>
          <cell r="AN260"/>
          <cell r="AT260"/>
          <cell r="AU260"/>
          <cell r="AV260">
            <v>0</v>
          </cell>
          <cell r="BH260"/>
          <cell r="BI260"/>
          <cell r="BJ260"/>
          <cell r="BK260"/>
          <cell r="BL260"/>
        </row>
        <row r="261">
          <cell r="L261"/>
          <cell r="T261">
            <v>0</v>
          </cell>
          <cell r="AH261">
            <v>0</v>
          </cell>
          <cell r="AI261"/>
          <cell r="AK261"/>
          <cell r="AN261"/>
          <cell r="AT261"/>
          <cell r="AU261"/>
          <cell r="AV261">
            <v>0</v>
          </cell>
          <cell r="BH261"/>
          <cell r="BI261"/>
          <cell r="BJ261"/>
          <cell r="BK261"/>
          <cell r="BL261"/>
        </row>
        <row r="262">
          <cell r="L262"/>
          <cell r="T262">
            <v>0</v>
          </cell>
          <cell r="AH262">
            <v>0</v>
          </cell>
          <cell r="AI262"/>
          <cell r="AK262"/>
          <cell r="AN262"/>
          <cell r="AT262"/>
          <cell r="AU262"/>
          <cell r="AV262">
            <v>0</v>
          </cell>
          <cell r="BH262"/>
          <cell r="BI262"/>
          <cell r="BJ262"/>
          <cell r="BK262"/>
          <cell r="BL262"/>
        </row>
        <row r="263">
          <cell r="L263"/>
          <cell r="T263">
            <v>0</v>
          </cell>
          <cell r="AH263">
            <v>0</v>
          </cell>
          <cell r="AI263"/>
          <cell r="AK263"/>
          <cell r="AN263"/>
          <cell r="AT263"/>
          <cell r="AU263"/>
          <cell r="AV263">
            <v>0</v>
          </cell>
          <cell r="BH263"/>
          <cell r="BI263"/>
          <cell r="BJ263"/>
          <cell r="BK263"/>
          <cell r="BL263"/>
        </row>
        <row r="264">
          <cell r="L264"/>
          <cell r="T264">
            <v>0</v>
          </cell>
          <cell r="AH264">
            <v>0</v>
          </cell>
          <cell r="AI264"/>
          <cell r="AK264"/>
          <cell r="AN264"/>
          <cell r="AT264"/>
          <cell r="AU264"/>
          <cell r="AV264">
            <v>0</v>
          </cell>
          <cell r="BH264"/>
          <cell r="BI264"/>
          <cell r="BJ264"/>
          <cell r="BK264"/>
          <cell r="BL264"/>
        </row>
        <row r="265">
          <cell r="L265"/>
          <cell r="T265">
            <v>0</v>
          </cell>
          <cell r="AH265">
            <v>0</v>
          </cell>
          <cell r="AI265"/>
          <cell r="AK265"/>
          <cell r="AN265"/>
          <cell r="AT265"/>
          <cell r="AU265"/>
          <cell r="AV265">
            <v>0</v>
          </cell>
          <cell r="BH265"/>
          <cell r="BI265"/>
          <cell r="BJ265"/>
          <cell r="BK265"/>
          <cell r="BL265"/>
        </row>
        <row r="266">
          <cell r="L266"/>
          <cell r="T266">
            <v>0</v>
          </cell>
          <cell r="AH266">
            <v>0</v>
          </cell>
          <cell r="AI266"/>
          <cell r="AK266"/>
          <cell r="AN266"/>
          <cell r="AT266"/>
          <cell r="AU266"/>
          <cell r="AV266">
            <v>0</v>
          </cell>
          <cell r="BH266"/>
          <cell r="BI266">
            <v>8</v>
          </cell>
          <cell r="BJ266"/>
          <cell r="BK266"/>
          <cell r="BL266"/>
        </row>
        <row r="267">
          <cell r="L267"/>
          <cell r="T267">
            <v>0</v>
          </cell>
          <cell r="AH267">
            <v>0</v>
          </cell>
          <cell r="AI267"/>
          <cell r="AK267"/>
          <cell r="AN267"/>
          <cell r="AT267"/>
          <cell r="AU267"/>
          <cell r="AV267">
            <v>0</v>
          </cell>
          <cell r="BH267"/>
          <cell r="BI267">
            <v>13.4</v>
          </cell>
          <cell r="BJ267"/>
          <cell r="BK267"/>
          <cell r="BL267"/>
        </row>
        <row r="268">
          <cell r="L268"/>
          <cell r="T268">
            <v>0</v>
          </cell>
          <cell r="AH268">
            <v>0</v>
          </cell>
          <cell r="AI268"/>
          <cell r="AK268"/>
          <cell r="AN268"/>
          <cell r="AT268"/>
          <cell r="AU268"/>
          <cell r="AV268">
            <v>0</v>
          </cell>
          <cell r="BH268"/>
          <cell r="BI268">
            <v>5.0999999999999996</v>
          </cell>
          <cell r="BJ268"/>
          <cell r="BK268"/>
          <cell r="BL268"/>
        </row>
        <row r="269">
          <cell r="L269"/>
          <cell r="T269">
            <v>0</v>
          </cell>
          <cell r="AH269">
            <v>0</v>
          </cell>
          <cell r="AI269"/>
          <cell r="AK269"/>
          <cell r="AN269"/>
          <cell r="AT269"/>
          <cell r="AU269"/>
          <cell r="AV269">
            <v>0</v>
          </cell>
          <cell r="BH269"/>
          <cell r="BI269">
            <v>2</v>
          </cell>
          <cell r="BJ269"/>
          <cell r="BK269"/>
          <cell r="BL269"/>
        </row>
        <row r="270">
          <cell r="L270"/>
          <cell r="T270">
            <v>0</v>
          </cell>
          <cell r="AH270">
            <v>0</v>
          </cell>
          <cell r="AI270"/>
          <cell r="AK270"/>
          <cell r="AN270"/>
          <cell r="AT270"/>
          <cell r="AU270"/>
          <cell r="AV270">
            <v>0</v>
          </cell>
          <cell r="BH270"/>
          <cell r="BI270"/>
          <cell r="BJ270"/>
          <cell r="BK270"/>
          <cell r="BL270"/>
        </row>
        <row r="271">
          <cell r="L271"/>
          <cell r="T271">
            <v>0</v>
          </cell>
          <cell r="AH271">
            <v>0</v>
          </cell>
          <cell r="AI271"/>
          <cell r="AK271"/>
          <cell r="AN271"/>
          <cell r="AT271"/>
          <cell r="AU271"/>
          <cell r="AV271">
            <v>0</v>
          </cell>
          <cell r="BH271"/>
          <cell r="BI271"/>
          <cell r="BJ271"/>
          <cell r="BK271"/>
          <cell r="BL271"/>
        </row>
        <row r="272">
          <cell r="L272"/>
          <cell r="T272">
            <v>0</v>
          </cell>
          <cell r="AH272">
            <v>0</v>
          </cell>
          <cell r="AI272"/>
          <cell r="AK272"/>
          <cell r="AN272"/>
          <cell r="AT272"/>
          <cell r="AU272"/>
          <cell r="AV272">
            <v>0</v>
          </cell>
          <cell r="BH272"/>
          <cell r="BI272"/>
          <cell r="BJ272"/>
          <cell r="BK272"/>
          <cell r="BL272"/>
        </row>
        <row r="273">
          <cell r="L273"/>
          <cell r="T273">
            <v>0</v>
          </cell>
          <cell r="AH273">
            <v>0</v>
          </cell>
          <cell r="AI273"/>
          <cell r="AK273"/>
          <cell r="AN273"/>
          <cell r="AT273"/>
          <cell r="AU273"/>
          <cell r="AV273">
            <v>0</v>
          </cell>
          <cell r="BH273"/>
          <cell r="BI273"/>
          <cell r="BJ273"/>
          <cell r="BK273"/>
          <cell r="BL273"/>
        </row>
        <row r="274">
          <cell r="L274"/>
          <cell r="T274">
            <v>0</v>
          </cell>
          <cell r="AH274">
            <v>0</v>
          </cell>
          <cell r="AI274"/>
          <cell r="AK274"/>
          <cell r="AN274"/>
          <cell r="AT274"/>
          <cell r="AU274"/>
          <cell r="AV274">
            <v>0</v>
          </cell>
          <cell r="BH274"/>
          <cell r="BI274"/>
          <cell r="BJ274"/>
          <cell r="BK274"/>
          <cell r="BL274"/>
        </row>
        <row r="275">
          <cell r="L275"/>
          <cell r="T275">
            <v>0</v>
          </cell>
          <cell r="AH275">
            <v>0</v>
          </cell>
          <cell r="AI275"/>
          <cell r="AK275"/>
          <cell r="AN275"/>
          <cell r="AT275"/>
          <cell r="AU275"/>
          <cell r="AV275">
            <v>0</v>
          </cell>
          <cell r="BH275"/>
          <cell r="BI275"/>
          <cell r="BJ275"/>
          <cell r="BK275"/>
          <cell r="BL275"/>
        </row>
        <row r="276">
          <cell r="L276"/>
          <cell r="T276">
            <v>0</v>
          </cell>
          <cell r="AH276">
            <v>0</v>
          </cell>
          <cell r="AI276"/>
          <cell r="AK276"/>
          <cell r="AN276"/>
          <cell r="AT276"/>
          <cell r="AU276"/>
          <cell r="AV276">
            <v>0</v>
          </cell>
          <cell r="BH276"/>
          <cell r="BI276"/>
          <cell r="BJ276"/>
          <cell r="BK276"/>
          <cell r="BL276"/>
        </row>
        <row r="277">
          <cell r="L277"/>
          <cell r="T277">
            <v>0</v>
          </cell>
          <cell r="AH277">
            <v>0</v>
          </cell>
          <cell r="AI277"/>
          <cell r="AK277"/>
          <cell r="AN277"/>
          <cell r="AT277"/>
          <cell r="AU277"/>
          <cell r="AV277">
            <v>0</v>
          </cell>
          <cell r="BH277"/>
          <cell r="BI277"/>
          <cell r="BJ277"/>
          <cell r="BK277"/>
          <cell r="BL277"/>
        </row>
        <row r="278">
          <cell r="L278"/>
          <cell r="T278">
            <v>0</v>
          </cell>
          <cell r="AH278">
            <v>0</v>
          </cell>
          <cell r="AI278"/>
          <cell r="AK278"/>
          <cell r="AN278"/>
          <cell r="AT278"/>
          <cell r="AU278"/>
          <cell r="AV278">
            <v>0</v>
          </cell>
          <cell r="BH278"/>
          <cell r="BI278"/>
          <cell r="BJ278"/>
          <cell r="BK278"/>
          <cell r="BL278"/>
        </row>
        <row r="279">
          <cell r="L279"/>
          <cell r="T279">
            <v>0</v>
          </cell>
          <cell r="AH279">
            <v>0</v>
          </cell>
          <cell r="AI279"/>
          <cell r="AK279"/>
          <cell r="AN279"/>
          <cell r="AT279"/>
          <cell r="AU279"/>
          <cell r="AV279">
            <v>0</v>
          </cell>
          <cell r="BH279"/>
          <cell r="BI279"/>
          <cell r="BJ279"/>
          <cell r="BK279"/>
          <cell r="BL279"/>
        </row>
        <row r="280">
          <cell r="L280"/>
          <cell r="T280">
            <v>0</v>
          </cell>
          <cell r="AH280">
            <v>0</v>
          </cell>
          <cell r="AI280"/>
          <cell r="AK280"/>
          <cell r="AN280"/>
          <cell r="AT280"/>
          <cell r="AU280"/>
          <cell r="AV280">
            <v>0</v>
          </cell>
          <cell r="BH280"/>
          <cell r="BI280"/>
          <cell r="BJ280"/>
          <cell r="BK280"/>
          <cell r="BL280"/>
        </row>
        <row r="281">
          <cell r="L281"/>
          <cell r="T281">
            <v>0</v>
          </cell>
          <cell r="AH281">
            <v>0</v>
          </cell>
          <cell r="AI281"/>
          <cell r="AK281"/>
          <cell r="AN281"/>
          <cell r="AT281"/>
          <cell r="AU281"/>
          <cell r="AV281">
            <v>0</v>
          </cell>
          <cell r="BH281"/>
          <cell r="BI281"/>
          <cell r="BJ281"/>
          <cell r="BK281"/>
          <cell r="BL281"/>
        </row>
        <row r="282">
          <cell r="L282"/>
          <cell r="T282">
            <v>0</v>
          </cell>
          <cell r="AH282">
            <v>0</v>
          </cell>
          <cell r="AI282"/>
          <cell r="AK282"/>
          <cell r="AN282"/>
          <cell r="AT282"/>
          <cell r="AU282"/>
          <cell r="AV282">
            <v>0</v>
          </cell>
          <cell r="BH282"/>
          <cell r="BI282"/>
          <cell r="BJ282"/>
          <cell r="BK282"/>
          <cell r="BL282"/>
        </row>
        <row r="283">
          <cell r="L283"/>
          <cell r="T283">
            <v>0</v>
          </cell>
          <cell r="AH283">
            <v>0</v>
          </cell>
          <cell r="AI283"/>
          <cell r="AK283"/>
          <cell r="AN283"/>
          <cell r="AT283"/>
          <cell r="AU283"/>
          <cell r="AV283">
            <v>0</v>
          </cell>
          <cell r="BH283"/>
          <cell r="BI283"/>
          <cell r="BJ283"/>
          <cell r="BK283"/>
          <cell r="BL283"/>
        </row>
        <row r="284">
          <cell r="L284"/>
          <cell r="T284">
            <v>0</v>
          </cell>
          <cell r="AH284">
            <v>0</v>
          </cell>
          <cell r="AI284"/>
          <cell r="AK284"/>
          <cell r="AN284"/>
          <cell r="AT284"/>
          <cell r="AU284"/>
          <cell r="AV284">
            <v>0</v>
          </cell>
          <cell r="BH284"/>
          <cell r="BI284"/>
          <cell r="BJ284"/>
          <cell r="BK284"/>
          <cell r="BL284"/>
        </row>
        <row r="285">
          <cell r="L285"/>
          <cell r="T285">
            <v>0</v>
          </cell>
          <cell r="AH285">
            <v>0</v>
          </cell>
          <cell r="AI285"/>
          <cell r="AK285"/>
          <cell r="AN285"/>
          <cell r="AT285"/>
          <cell r="AU285"/>
          <cell r="AV285">
            <v>0</v>
          </cell>
          <cell r="BH285"/>
          <cell r="BI285"/>
          <cell r="BJ285"/>
          <cell r="BK285"/>
          <cell r="BL285"/>
        </row>
        <row r="286">
          <cell r="L286"/>
          <cell r="T286">
            <v>0</v>
          </cell>
          <cell r="AH286">
            <v>0</v>
          </cell>
          <cell r="AI286"/>
          <cell r="AK286"/>
          <cell r="AN286"/>
          <cell r="AT286"/>
          <cell r="AU286"/>
          <cell r="AV286">
            <v>0</v>
          </cell>
          <cell r="BH286"/>
          <cell r="BI286"/>
          <cell r="BJ286"/>
          <cell r="BK286"/>
          <cell r="BL286"/>
        </row>
        <row r="287">
          <cell r="L287"/>
          <cell r="T287">
            <v>0</v>
          </cell>
          <cell r="AH287">
            <v>0</v>
          </cell>
          <cell r="AI287"/>
          <cell r="AK287"/>
          <cell r="AN287"/>
          <cell r="AT287"/>
          <cell r="AU287"/>
          <cell r="AV287">
            <v>0</v>
          </cell>
          <cell r="BH287"/>
          <cell r="BI287"/>
          <cell r="BJ287"/>
          <cell r="BK287"/>
          <cell r="BL287"/>
        </row>
        <row r="288">
          <cell r="L288"/>
          <cell r="T288">
            <v>0</v>
          </cell>
          <cell r="AH288">
            <v>0</v>
          </cell>
          <cell r="AI288"/>
          <cell r="AK288"/>
          <cell r="AN288"/>
          <cell r="AT288"/>
          <cell r="AU288"/>
          <cell r="AV288">
            <v>0</v>
          </cell>
          <cell r="BH288"/>
          <cell r="BI288"/>
          <cell r="BJ288"/>
          <cell r="BK288"/>
          <cell r="BL288"/>
        </row>
        <row r="289">
          <cell r="L289"/>
          <cell r="T289">
            <v>0</v>
          </cell>
          <cell r="AH289">
            <v>0</v>
          </cell>
          <cell r="AI289"/>
          <cell r="AK289"/>
          <cell r="AN289"/>
          <cell r="AT289"/>
          <cell r="AU289"/>
          <cell r="AV289">
            <v>0</v>
          </cell>
          <cell r="BH289"/>
          <cell r="BI289"/>
          <cell r="BJ289"/>
          <cell r="BK289"/>
          <cell r="BL289"/>
        </row>
        <row r="290">
          <cell r="L290"/>
          <cell r="T290">
            <v>0</v>
          </cell>
          <cell r="AH290">
            <v>0</v>
          </cell>
          <cell r="AI290"/>
          <cell r="AK290"/>
          <cell r="AN290"/>
          <cell r="AT290"/>
          <cell r="AU290"/>
          <cell r="AV290">
            <v>0</v>
          </cell>
          <cell r="BH290"/>
          <cell r="BI290"/>
          <cell r="BJ290"/>
          <cell r="BK290"/>
          <cell r="BL290"/>
        </row>
        <row r="291">
          <cell r="L291"/>
          <cell r="T291">
            <v>0</v>
          </cell>
          <cell r="AH291">
            <v>0</v>
          </cell>
          <cell r="AI291"/>
          <cell r="AK291"/>
          <cell r="AN291"/>
          <cell r="AT291"/>
          <cell r="AU291"/>
          <cell r="AV291">
            <v>0</v>
          </cell>
          <cell r="BH291"/>
          <cell r="BI291"/>
          <cell r="BJ291"/>
          <cell r="BK291"/>
          <cell r="BL291"/>
        </row>
        <row r="292">
          <cell r="L292"/>
          <cell r="T292">
            <v>0</v>
          </cell>
          <cell r="AH292">
            <v>0</v>
          </cell>
          <cell r="AI292"/>
          <cell r="AK292"/>
          <cell r="AN292"/>
          <cell r="AT292"/>
          <cell r="AU292"/>
          <cell r="AV292">
            <v>0</v>
          </cell>
          <cell r="BH292"/>
          <cell r="BI292"/>
          <cell r="BJ292"/>
          <cell r="BK292"/>
          <cell r="BL292"/>
        </row>
        <row r="293">
          <cell r="L293"/>
          <cell r="T293">
            <v>0</v>
          </cell>
          <cell r="AH293">
            <v>0</v>
          </cell>
          <cell r="AI293"/>
          <cell r="AK293"/>
          <cell r="AN293"/>
          <cell r="AT293"/>
          <cell r="AU293"/>
          <cell r="AV293">
            <v>0</v>
          </cell>
          <cell r="BH293"/>
          <cell r="BI293"/>
          <cell r="BJ293"/>
          <cell r="BK293"/>
          <cell r="BL293"/>
        </row>
        <row r="294">
          <cell r="L294"/>
          <cell r="T294">
            <v>0</v>
          </cell>
          <cell r="AH294">
            <v>0</v>
          </cell>
          <cell r="AI294"/>
          <cell r="AK294"/>
          <cell r="AN294"/>
          <cell r="AT294"/>
          <cell r="AU294"/>
          <cell r="AV294">
            <v>0</v>
          </cell>
          <cell r="BH294"/>
          <cell r="BI294"/>
          <cell r="BJ294"/>
          <cell r="BK294"/>
          <cell r="BL294"/>
        </row>
        <row r="295">
          <cell r="L295"/>
          <cell r="T295">
            <v>0</v>
          </cell>
          <cell r="AH295">
            <v>0</v>
          </cell>
          <cell r="AI295"/>
          <cell r="AK295"/>
          <cell r="AN295"/>
          <cell r="AT295"/>
          <cell r="AU295"/>
          <cell r="AV295">
            <v>0</v>
          </cell>
          <cell r="BH295"/>
          <cell r="BI295"/>
          <cell r="BJ295"/>
          <cell r="BK295"/>
          <cell r="BL295"/>
        </row>
        <row r="296">
          <cell r="L296"/>
          <cell r="T296">
            <v>0</v>
          </cell>
          <cell r="AH296">
            <v>0</v>
          </cell>
          <cell r="AI296"/>
          <cell r="AK296"/>
          <cell r="AN296"/>
          <cell r="AT296"/>
          <cell r="AU296"/>
          <cell r="AV296">
            <v>0</v>
          </cell>
          <cell r="BH296"/>
          <cell r="BI296"/>
          <cell r="BJ296"/>
          <cell r="BK296"/>
          <cell r="BL296"/>
        </row>
        <row r="297">
          <cell r="L297"/>
          <cell r="T297">
            <v>0</v>
          </cell>
          <cell r="AH297">
            <v>0</v>
          </cell>
          <cell r="AI297"/>
          <cell r="AK297"/>
          <cell r="AN297"/>
          <cell r="AT297"/>
          <cell r="AU297"/>
          <cell r="AV297">
            <v>0</v>
          </cell>
          <cell r="BH297"/>
          <cell r="BI297"/>
          <cell r="BJ297"/>
          <cell r="BK297"/>
          <cell r="BL297"/>
        </row>
        <row r="298">
          <cell r="L298"/>
          <cell r="T298">
            <v>0</v>
          </cell>
          <cell r="AH298">
            <v>0</v>
          </cell>
          <cell r="AI298"/>
          <cell r="AK298"/>
          <cell r="AN298"/>
          <cell r="AT298"/>
          <cell r="AU298"/>
          <cell r="AV298">
            <v>0</v>
          </cell>
          <cell r="BH298"/>
          <cell r="BI298"/>
          <cell r="BJ298"/>
          <cell r="BK298"/>
          <cell r="BL298"/>
        </row>
        <row r="299">
          <cell r="L299"/>
          <cell r="T299">
            <v>0</v>
          </cell>
          <cell r="AH299">
            <v>0</v>
          </cell>
          <cell r="AI299"/>
          <cell r="AK299"/>
          <cell r="AN299"/>
          <cell r="AT299"/>
          <cell r="AU299"/>
          <cell r="AV299">
            <v>0</v>
          </cell>
          <cell r="BH299"/>
          <cell r="BI299"/>
          <cell r="BJ299"/>
          <cell r="BK299"/>
          <cell r="BL299"/>
        </row>
        <row r="300">
          <cell r="L300"/>
          <cell r="T300">
            <v>0</v>
          </cell>
          <cell r="AH300">
            <v>0</v>
          </cell>
          <cell r="AI300"/>
          <cell r="AK300"/>
          <cell r="AN300"/>
          <cell r="AT300"/>
          <cell r="AU300"/>
          <cell r="AV300">
            <v>0</v>
          </cell>
          <cell r="BH300"/>
          <cell r="BI300"/>
          <cell r="BJ300"/>
          <cell r="BK300"/>
          <cell r="BL300"/>
        </row>
        <row r="301">
          <cell r="L301"/>
          <cell r="T301">
            <v>0</v>
          </cell>
          <cell r="AH301">
            <v>0</v>
          </cell>
          <cell r="AI301"/>
          <cell r="AK301"/>
          <cell r="AN301"/>
          <cell r="AT301"/>
          <cell r="AU301"/>
          <cell r="AV301">
            <v>0</v>
          </cell>
          <cell r="BH301"/>
          <cell r="BI301"/>
          <cell r="BJ301"/>
          <cell r="BK301"/>
          <cell r="BL301"/>
        </row>
        <row r="302">
          <cell r="L302"/>
          <cell r="T302">
            <v>0</v>
          </cell>
          <cell r="AH302">
            <v>0</v>
          </cell>
          <cell r="AI302"/>
          <cell r="AK302"/>
          <cell r="AN302"/>
          <cell r="AT302"/>
          <cell r="AU302"/>
          <cell r="AV302">
            <v>0</v>
          </cell>
          <cell r="BH302"/>
          <cell r="BI302"/>
          <cell r="BJ302"/>
          <cell r="BK302"/>
          <cell r="BL302"/>
        </row>
        <row r="303">
          <cell r="L303"/>
          <cell r="T303">
            <v>0</v>
          </cell>
          <cell r="AH303">
            <v>0</v>
          </cell>
          <cell r="AI303"/>
          <cell r="AK303"/>
          <cell r="AN303"/>
          <cell r="AT303"/>
          <cell r="AU303"/>
          <cell r="AV303">
            <v>0</v>
          </cell>
          <cell r="BH303"/>
          <cell r="BI303"/>
          <cell r="BJ303"/>
          <cell r="BK303"/>
          <cell r="BL303"/>
        </row>
        <row r="304">
          <cell r="L304"/>
          <cell r="T304">
            <v>0</v>
          </cell>
          <cell r="AH304">
            <v>0</v>
          </cell>
          <cell r="AI304"/>
          <cell r="AK304"/>
          <cell r="AN304"/>
          <cell r="AT304"/>
          <cell r="AU304"/>
          <cell r="AV304">
            <v>0</v>
          </cell>
          <cell r="BH304"/>
          <cell r="BI304"/>
          <cell r="BJ304"/>
          <cell r="BK304"/>
          <cell r="BL304"/>
        </row>
        <row r="305">
          <cell r="L305"/>
          <cell r="T305">
            <v>0</v>
          </cell>
          <cell r="AH305">
            <v>0</v>
          </cell>
          <cell r="AI305"/>
          <cell r="AK305"/>
          <cell r="AN305"/>
          <cell r="AT305"/>
          <cell r="AU305"/>
          <cell r="AV305">
            <v>0</v>
          </cell>
          <cell r="BH305"/>
          <cell r="BI305"/>
          <cell r="BJ305"/>
          <cell r="BK305"/>
          <cell r="BL305"/>
        </row>
        <row r="306">
          <cell r="L306"/>
          <cell r="T306">
            <v>0</v>
          </cell>
          <cell r="AH306">
            <v>0</v>
          </cell>
          <cell r="AI306"/>
          <cell r="AK306"/>
          <cell r="AN306"/>
          <cell r="AT306"/>
          <cell r="AU306"/>
          <cell r="AV306">
            <v>0</v>
          </cell>
          <cell r="BH306"/>
          <cell r="BI306"/>
          <cell r="BJ306"/>
          <cell r="BK306"/>
          <cell r="BL306"/>
        </row>
        <row r="307">
          <cell r="L307"/>
          <cell r="T307">
            <v>0</v>
          </cell>
          <cell r="AH307">
            <v>0</v>
          </cell>
          <cell r="AI307"/>
          <cell r="AK307"/>
          <cell r="AN307"/>
          <cell r="AT307"/>
          <cell r="AU307"/>
          <cell r="AV307">
            <v>0</v>
          </cell>
          <cell r="BH307"/>
          <cell r="BI307"/>
          <cell r="BJ307"/>
          <cell r="BK307"/>
          <cell r="BL307"/>
        </row>
        <row r="308">
          <cell r="L308"/>
          <cell r="T308">
            <v>0</v>
          </cell>
          <cell r="AH308">
            <v>0</v>
          </cell>
          <cell r="AI308"/>
          <cell r="AK308"/>
          <cell r="AN308"/>
          <cell r="AT308"/>
          <cell r="AU308"/>
          <cell r="AV308">
            <v>0</v>
          </cell>
          <cell r="BH308"/>
          <cell r="BI308"/>
          <cell r="BJ308"/>
          <cell r="BK308"/>
          <cell r="BL308"/>
        </row>
        <row r="309">
          <cell r="L309"/>
          <cell r="T309">
            <v>0</v>
          </cell>
          <cell r="AH309">
            <v>0</v>
          </cell>
          <cell r="AI309"/>
          <cell r="AK309"/>
          <cell r="AN309"/>
          <cell r="AT309"/>
          <cell r="AU309"/>
          <cell r="AV309">
            <v>0</v>
          </cell>
          <cell r="BH309"/>
          <cell r="BI309"/>
          <cell r="BJ309"/>
          <cell r="BK309"/>
          <cell r="BL309"/>
        </row>
        <row r="310">
          <cell r="L310"/>
          <cell r="T310">
            <v>0</v>
          </cell>
          <cell r="AH310">
            <v>0</v>
          </cell>
          <cell r="AI310"/>
          <cell r="AK310"/>
          <cell r="AN310"/>
          <cell r="AT310"/>
          <cell r="AU310"/>
          <cell r="AV310">
            <v>0</v>
          </cell>
          <cell r="BH310"/>
          <cell r="BI310"/>
          <cell r="BJ310"/>
          <cell r="BK310"/>
          <cell r="BL310"/>
        </row>
        <row r="311">
          <cell r="L311"/>
          <cell r="T311">
            <v>0</v>
          </cell>
          <cell r="AH311">
            <v>0</v>
          </cell>
          <cell r="AI311"/>
          <cell r="AK311"/>
          <cell r="AN311"/>
          <cell r="AT311"/>
          <cell r="AU311"/>
          <cell r="AV311">
            <v>0</v>
          </cell>
          <cell r="BH311"/>
          <cell r="BI311"/>
          <cell r="BJ311"/>
          <cell r="BK311"/>
          <cell r="BL311"/>
        </row>
        <row r="312">
          <cell r="L312"/>
          <cell r="T312">
            <v>0</v>
          </cell>
          <cell r="AH312">
            <v>0</v>
          </cell>
          <cell r="AI312"/>
          <cell r="AK312"/>
          <cell r="AN312"/>
          <cell r="AT312"/>
          <cell r="AU312"/>
          <cell r="AV312">
            <v>0</v>
          </cell>
          <cell r="BH312"/>
          <cell r="BI312"/>
          <cell r="BJ312"/>
          <cell r="BK312"/>
          <cell r="BL312"/>
        </row>
        <row r="313">
          <cell r="L313"/>
          <cell r="T313">
            <v>0</v>
          </cell>
          <cell r="AH313">
            <v>0</v>
          </cell>
          <cell r="AI313"/>
          <cell r="AK313"/>
          <cell r="AN313"/>
          <cell r="AT313"/>
          <cell r="AU313"/>
          <cell r="AV313">
            <v>0</v>
          </cell>
          <cell r="BH313"/>
          <cell r="BI313"/>
          <cell r="BJ313"/>
          <cell r="BK313"/>
          <cell r="BL313"/>
        </row>
        <row r="314">
          <cell r="L314"/>
          <cell r="T314">
            <v>0</v>
          </cell>
          <cell r="AH314">
            <v>0</v>
          </cell>
          <cell r="AI314"/>
          <cell r="AK314"/>
          <cell r="AN314"/>
          <cell r="AT314"/>
          <cell r="AU314"/>
          <cell r="AV314">
            <v>0</v>
          </cell>
          <cell r="BH314"/>
          <cell r="BI314"/>
          <cell r="BJ314"/>
          <cell r="BK314"/>
          <cell r="BL314"/>
        </row>
        <row r="315">
          <cell r="L315"/>
          <cell r="T315">
            <v>0</v>
          </cell>
          <cell r="AH315">
            <v>0</v>
          </cell>
          <cell r="AI315"/>
          <cell r="AK315"/>
          <cell r="AN315"/>
          <cell r="AT315"/>
          <cell r="AU315"/>
          <cell r="AV315">
            <v>0</v>
          </cell>
          <cell r="BH315"/>
          <cell r="BI315"/>
          <cell r="BJ315"/>
          <cell r="BK315"/>
          <cell r="BL315"/>
        </row>
        <row r="316">
          <cell r="L316"/>
          <cell r="T316">
            <v>0</v>
          </cell>
          <cell r="AH316">
            <v>0</v>
          </cell>
          <cell r="AI316"/>
          <cell r="AK316"/>
          <cell r="AN316"/>
          <cell r="AT316"/>
          <cell r="AU316"/>
          <cell r="AV316">
            <v>0</v>
          </cell>
          <cell r="BH316"/>
          <cell r="BI316"/>
          <cell r="BJ316"/>
          <cell r="BK316"/>
          <cell r="BL316"/>
        </row>
        <row r="317">
          <cell r="L317"/>
          <cell r="T317">
            <v>0</v>
          </cell>
          <cell r="AH317">
            <v>0</v>
          </cell>
          <cell r="AI317"/>
          <cell r="AK317"/>
          <cell r="AN317"/>
          <cell r="AT317"/>
          <cell r="AU317"/>
          <cell r="AV317">
            <v>0</v>
          </cell>
          <cell r="BH317"/>
          <cell r="BI317"/>
          <cell r="BJ317"/>
          <cell r="BK317"/>
          <cell r="BL317"/>
        </row>
        <row r="318">
          <cell r="L318"/>
          <cell r="T318">
            <v>0</v>
          </cell>
          <cell r="AH318">
            <v>0</v>
          </cell>
          <cell r="AI318"/>
          <cell r="AK318"/>
          <cell r="AN318"/>
          <cell r="AT318"/>
          <cell r="AU318"/>
          <cell r="AV318">
            <v>0</v>
          </cell>
          <cell r="BH318"/>
          <cell r="BI318"/>
          <cell r="BJ318"/>
          <cell r="BK318"/>
          <cell r="BL318"/>
        </row>
        <row r="319">
          <cell r="L319"/>
          <cell r="T319">
            <v>0</v>
          </cell>
          <cell r="AH319">
            <v>0</v>
          </cell>
          <cell r="AI319"/>
          <cell r="AK319"/>
          <cell r="AN319"/>
          <cell r="AT319"/>
          <cell r="AU319"/>
          <cell r="AV319">
            <v>0</v>
          </cell>
          <cell r="BH319"/>
          <cell r="BI319"/>
          <cell r="BJ319"/>
          <cell r="BK319"/>
          <cell r="BL319"/>
        </row>
        <row r="320">
          <cell r="L320"/>
          <cell r="T320">
            <v>0</v>
          </cell>
          <cell r="AH320">
            <v>0</v>
          </cell>
          <cell r="AI320"/>
          <cell r="AK320"/>
          <cell r="AN320"/>
          <cell r="AT320"/>
          <cell r="AU320"/>
          <cell r="AV320">
            <v>0</v>
          </cell>
          <cell r="BH320"/>
          <cell r="BI320"/>
          <cell r="BJ320"/>
          <cell r="BK320"/>
          <cell r="BL320"/>
        </row>
        <row r="321">
          <cell r="L321"/>
          <cell r="T321">
            <v>0</v>
          </cell>
          <cell r="AH321">
            <v>0</v>
          </cell>
          <cell r="AI321"/>
          <cell r="AK321"/>
          <cell r="AN321"/>
          <cell r="AT321"/>
          <cell r="AU321"/>
          <cell r="AV321">
            <v>0</v>
          </cell>
          <cell r="BH321"/>
          <cell r="BI321"/>
          <cell r="BJ321"/>
          <cell r="BK321"/>
          <cell r="BL321"/>
        </row>
        <row r="322">
          <cell r="L322"/>
          <cell r="T322">
            <v>0</v>
          </cell>
          <cell r="AH322">
            <v>0</v>
          </cell>
          <cell r="AI322"/>
          <cell r="AK322"/>
          <cell r="AN322"/>
          <cell r="AT322"/>
          <cell r="AU322"/>
          <cell r="AV322">
            <v>0</v>
          </cell>
          <cell r="BH322"/>
          <cell r="BI322"/>
          <cell r="BJ322"/>
          <cell r="BK322"/>
          <cell r="BL322"/>
        </row>
        <row r="323">
          <cell r="L323"/>
          <cell r="T323">
            <v>0</v>
          </cell>
          <cell r="AH323">
            <v>0</v>
          </cell>
          <cell r="AI323"/>
          <cell r="AK323"/>
          <cell r="AN323"/>
          <cell r="AT323"/>
          <cell r="AU323"/>
          <cell r="AV323">
            <v>0</v>
          </cell>
          <cell r="BH323"/>
          <cell r="BI323"/>
          <cell r="BJ323"/>
          <cell r="BK323"/>
          <cell r="BL323"/>
        </row>
        <row r="324">
          <cell r="L324"/>
          <cell r="T324">
            <v>0</v>
          </cell>
          <cell r="AH324">
            <v>0</v>
          </cell>
          <cell r="AI324"/>
          <cell r="AK324"/>
          <cell r="AN324"/>
          <cell r="AT324"/>
          <cell r="AU324"/>
          <cell r="AV324">
            <v>0</v>
          </cell>
          <cell r="BH324"/>
          <cell r="BI324"/>
          <cell r="BJ324"/>
          <cell r="BK324"/>
          <cell r="BL324"/>
        </row>
        <row r="325">
          <cell r="L325"/>
          <cell r="T325">
            <v>0</v>
          </cell>
          <cell r="AH325">
            <v>0</v>
          </cell>
          <cell r="AI325"/>
          <cell r="AK325"/>
          <cell r="AN325"/>
          <cell r="AT325"/>
          <cell r="AU325"/>
          <cell r="AV325">
            <v>0</v>
          </cell>
          <cell r="BH325"/>
          <cell r="BI325"/>
          <cell r="BJ325"/>
          <cell r="BK325"/>
          <cell r="BL325"/>
        </row>
        <row r="326">
          <cell r="L326"/>
          <cell r="T326">
            <v>0</v>
          </cell>
          <cell r="AH326">
            <v>0</v>
          </cell>
          <cell r="AI326"/>
          <cell r="AK326"/>
          <cell r="AN326"/>
          <cell r="AT326"/>
          <cell r="AU326"/>
          <cell r="AV326">
            <v>0</v>
          </cell>
          <cell r="BH326"/>
          <cell r="BI326"/>
          <cell r="BJ326"/>
          <cell r="BK326"/>
          <cell r="BL326"/>
        </row>
        <row r="327">
          <cell r="L327"/>
          <cell r="T327">
            <v>0</v>
          </cell>
          <cell r="AH327">
            <v>0</v>
          </cell>
          <cell r="AI327"/>
          <cell r="AK327"/>
          <cell r="AN327"/>
          <cell r="AT327"/>
          <cell r="AU327"/>
          <cell r="AV327">
            <v>0</v>
          </cell>
          <cell r="BH327"/>
          <cell r="BI327"/>
          <cell r="BJ327"/>
          <cell r="BK327"/>
          <cell r="BL327"/>
        </row>
        <row r="328">
          <cell r="L328"/>
          <cell r="T328">
            <v>0</v>
          </cell>
          <cell r="AH328">
            <v>0</v>
          </cell>
          <cell r="AI328"/>
          <cell r="AK328"/>
          <cell r="AN328"/>
          <cell r="AT328"/>
          <cell r="AU328"/>
          <cell r="AV328">
            <v>0</v>
          </cell>
          <cell r="BH328"/>
          <cell r="BI328"/>
          <cell r="BJ328"/>
          <cell r="BK328"/>
          <cell r="BL328"/>
        </row>
        <row r="329">
          <cell r="L329"/>
          <cell r="T329">
            <v>0</v>
          </cell>
          <cell r="AH329">
            <v>0</v>
          </cell>
          <cell r="AI329"/>
          <cell r="AK329"/>
          <cell r="AN329"/>
          <cell r="AT329"/>
          <cell r="AU329"/>
          <cell r="AV329">
            <v>0</v>
          </cell>
          <cell r="BH329"/>
          <cell r="BI329"/>
          <cell r="BJ329"/>
          <cell r="BK329"/>
          <cell r="BL329"/>
        </row>
        <row r="330">
          <cell r="L330"/>
          <cell r="T330">
            <v>0</v>
          </cell>
          <cell r="AH330">
            <v>0</v>
          </cell>
          <cell r="AI330"/>
          <cell r="AK330"/>
          <cell r="AN330"/>
          <cell r="AT330"/>
          <cell r="AU330"/>
          <cell r="AV330">
            <v>0</v>
          </cell>
          <cell r="BH330"/>
          <cell r="BI330"/>
          <cell r="BJ330"/>
          <cell r="BK330"/>
          <cell r="BL330"/>
        </row>
        <row r="331">
          <cell r="L331"/>
          <cell r="T331">
            <v>0</v>
          </cell>
          <cell r="AH331">
            <v>0</v>
          </cell>
          <cell r="AI331"/>
          <cell r="AK331"/>
          <cell r="AN331"/>
          <cell r="AT331"/>
          <cell r="AU331"/>
          <cell r="AV331">
            <v>0</v>
          </cell>
          <cell r="BH331"/>
          <cell r="BI331"/>
          <cell r="BJ331"/>
          <cell r="BK331"/>
          <cell r="BL331"/>
        </row>
        <row r="332">
          <cell r="L332"/>
          <cell r="T332">
            <v>0</v>
          </cell>
          <cell r="AH332">
            <v>0</v>
          </cell>
          <cell r="AI332"/>
          <cell r="AK332"/>
          <cell r="AN332"/>
          <cell r="AT332"/>
          <cell r="AU332"/>
          <cell r="AV332">
            <v>0</v>
          </cell>
          <cell r="BH332"/>
          <cell r="BI332"/>
          <cell r="BJ332"/>
          <cell r="BK332"/>
          <cell r="BL332"/>
        </row>
        <row r="333">
          <cell r="L333"/>
          <cell r="T333">
            <v>0</v>
          </cell>
          <cell r="AH333">
            <v>0</v>
          </cell>
          <cell r="AI333"/>
          <cell r="AK333"/>
          <cell r="AN333"/>
          <cell r="AT333"/>
          <cell r="AU333"/>
          <cell r="AV333">
            <v>0</v>
          </cell>
          <cell r="BH333"/>
          <cell r="BI333"/>
          <cell r="BJ333"/>
          <cell r="BK333"/>
          <cell r="BL333"/>
        </row>
        <row r="334">
          <cell r="L334"/>
          <cell r="T334">
            <v>0</v>
          </cell>
          <cell r="AH334">
            <v>0</v>
          </cell>
          <cell r="AI334"/>
          <cell r="AK334"/>
          <cell r="AN334"/>
          <cell r="AT334"/>
          <cell r="AU334"/>
          <cell r="AV334">
            <v>0</v>
          </cell>
          <cell r="BH334"/>
          <cell r="BI334"/>
          <cell r="BJ334"/>
          <cell r="BK334"/>
          <cell r="BL334"/>
        </row>
        <row r="335">
          <cell r="L335"/>
          <cell r="T335">
            <v>0</v>
          </cell>
          <cell r="AH335">
            <v>0</v>
          </cell>
          <cell r="AI335"/>
          <cell r="AK335"/>
          <cell r="AN335"/>
          <cell r="AT335"/>
          <cell r="AU335"/>
          <cell r="AV335">
            <v>0</v>
          </cell>
          <cell r="BH335"/>
          <cell r="BI335"/>
          <cell r="BJ335"/>
          <cell r="BK335"/>
          <cell r="BL335"/>
        </row>
        <row r="336">
          <cell r="L336"/>
          <cell r="T336">
            <v>0</v>
          </cell>
          <cell r="AH336">
            <v>0</v>
          </cell>
          <cell r="AI336"/>
          <cell r="AK336"/>
          <cell r="AN336"/>
          <cell r="AT336"/>
          <cell r="AU336"/>
          <cell r="AV336">
            <v>0</v>
          </cell>
          <cell r="BH336"/>
          <cell r="BI336"/>
          <cell r="BJ336"/>
          <cell r="BK336"/>
          <cell r="BL336"/>
        </row>
        <row r="337">
          <cell r="L337"/>
          <cell r="T337">
            <v>0</v>
          </cell>
          <cell r="AH337">
            <v>0</v>
          </cell>
          <cell r="AI337"/>
          <cell r="AK337"/>
          <cell r="AN337"/>
          <cell r="AT337"/>
          <cell r="AU337"/>
          <cell r="AV337">
            <v>0</v>
          </cell>
          <cell r="BH337"/>
          <cell r="BI337"/>
          <cell r="BJ337"/>
          <cell r="BK337"/>
          <cell r="BL337"/>
        </row>
        <row r="338">
          <cell r="L338"/>
          <cell r="T338">
            <v>0</v>
          </cell>
          <cell r="AH338">
            <v>0</v>
          </cell>
          <cell r="AI338"/>
          <cell r="AK338"/>
          <cell r="AN338"/>
          <cell r="AT338"/>
          <cell r="AU338"/>
          <cell r="AV338">
            <v>0</v>
          </cell>
          <cell r="BH338"/>
          <cell r="BI338"/>
          <cell r="BJ338"/>
          <cell r="BK338"/>
          <cell r="BL338"/>
        </row>
        <row r="339">
          <cell r="L339"/>
          <cell r="T339">
            <v>0</v>
          </cell>
          <cell r="AH339">
            <v>0</v>
          </cell>
          <cell r="AI339"/>
          <cell r="AK339"/>
          <cell r="AN339"/>
          <cell r="AT339"/>
          <cell r="AU339"/>
          <cell r="AV339">
            <v>0</v>
          </cell>
          <cell r="BH339"/>
          <cell r="BI339"/>
          <cell r="BJ339"/>
          <cell r="BK339"/>
          <cell r="BL339"/>
        </row>
        <row r="340">
          <cell r="L340"/>
          <cell r="T340">
            <v>0</v>
          </cell>
          <cell r="AH340">
            <v>0</v>
          </cell>
          <cell r="AI340"/>
          <cell r="AK340"/>
          <cell r="AN340"/>
          <cell r="AT340"/>
          <cell r="AU340"/>
          <cell r="AV340">
            <v>0</v>
          </cell>
          <cell r="BH340"/>
          <cell r="BI340"/>
          <cell r="BJ340"/>
          <cell r="BK340"/>
          <cell r="BL340"/>
        </row>
        <row r="341">
          <cell r="L341"/>
          <cell r="T341">
            <v>0</v>
          </cell>
          <cell r="AH341">
            <v>0</v>
          </cell>
          <cell r="AI341"/>
          <cell r="AK341"/>
          <cell r="AN341"/>
          <cell r="AT341"/>
          <cell r="AU341"/>
          <cell r="AV341">
            <v>0</v>
          </cell>
          <cell r="BH341"/>
          <cell r="BI341"/>
          <cell r="BJ341"/>
          <cell r="BK341"/>
          <cell r="BL341"/>
        </row>
        <row r="342">
          <cell r="L342"/>
          <cell r="T342">
            <v>0</v>
          </cell>
          <cell r="AH342">
            <v>0</v>
          </cell>
          <cell r="AI342"/>
          <cell r="AK342"/>
          <cell r="AN342"/>
          <cell r="AT342"/>
          <cell r="AU342"/>
          <cell r="AV342">
            <v>0</v>
          </cell>
          <cell r="BH342"/>
          <cell r="BI342"/>
          <cell r="BJ342"/>
          <cell r="BK342"/>
          <cell r="BL342"/>
        </row>
        <row r="343">
          <cell r="L343"/>
          <cell r="T343">
            <v>0</v>
          </cell>
          <cell r="AH343">
            <v>0</v>
          </cell>
          <cell r="AI343"/>
          <cell r="AK343"/>
          <cell r="AN343"/>
          <cell r="AT343"/>
          <cell r="AU343"/>
          <cell r="AV343">
            <v>0</v>
          </cell>
          <cell r="BH343"/>
          <cell r="BI343"/>
          <cell r="BJ343"/>
          <cell r="BK343"/>
          <cell r="BL343"/>
        </row>
        <row r="344">
          <cell r="L344"/>
          <cell r="T344">
            <v>0</v>
          </cell>
          <cell r="AH344">
            <v>0</v>
          </cell>
          <cell r="AI344"/>
          <cell r="AK344"/>
          <cell r="AN344"/>
          <cell r="AT344"/>
          <cell r="AU344"/>
          <cell r="AV344">
            <v>0</v>
          </cell>
          <cell r="BH344"/>
          <cell r="BI344"/>
          <cell r="BJ344"/>
          <cell r="BK344"/>
          <cell r="BL344"/>
        </row>
        <row r="345">
          <cell r="L345"/>
          <cell r="T345">
            <v>0</v>
          </cell>
          <cell r="AH345">
            <v>0</v>
          </cell>
          <cell r="AI345"/>
          <cell r="AK345"/>
          <cell r="AN345"/>
          <cell r="AT345"/>
          <cell r="AU345"/>
          <cell r="AV345">
            <v>0</v>
          </cell>
          <cell r="BH345"/>
          <cell r="BI345"/>
          <cell r="BJ345"/>
          <cell r="BK345"/>
          <cell r="BL345"/>
        </row>
        <row r="346">
          <cell r="L346"/>
          <cell r="T346">
            <v>0</v>
          </cell>
          <cell r="AH346">
            <v>0</v>
          </cell>
          <cell r="AI346"/>
          <cell r="AK346"/>
          <cell r="AN346"/>
          <cell r="AT346"/>
          <cell r="AU346"/>
          <cell r="AV346">
            <v>0</v>
          </cell>
          <cell r="BH346"/>
          <cell r="BI346"/>
          <cell r="BJ346"/>
          <cell r="BK346"/>
          <cell r="BL346"/>
        </row>
        <row r="347">
          <cell r="L347"/>
          <cell r="T347">
            <v>0</v>
          </cell>
          <cell r="AH347">
            <v>0</v>
          </cell>
          <cell r="AI347"/>
          <cell r="AK347"/>
          <cell r="AN347"/>
          <cell r="AT347"/>
          <cell r="AU347"/>
          <cell r="AV347">
            <v>0</v>
          </cell>
          <cell r="BH347"/>
          <cell r="BI347"/>
          <cell r="BJ347"/>
          <cell r="BK347"/>
          <cell r="BL347"/>
        </row>
        <row r="348">
          <cell r="L348"/>
          <cell r="T348">
            <v>0</v>
          </cell>
          <cell r="AH348">
            <v>0</v>
          </cell>
          <cell r="AI348"/>
          <cell r="AK348"/>
          <cell r="AN348"/>
          <cell r="AT348"/>
          <cell r="AU348"/>
          <cell r="AV348">
            <v>0</v>
          </cell>
          <cell r="BH348"/>
          <cell r="BI348"/>
          <cell r="BJ348"/>
          <cell r="BK348"/>
          <cell r="BL348"/>
        </row>
        <row r="349">
          <cell r="L349"/>
          <cell r="T349">
            <v>0</v>
          </cell>
          <cell r="AH349">
            <v>0</v>
          </cell>
          <cell r="AI349"/>
          <cell r="AK349"/>
          <cell r="AN349"/>
          <cell r="AT349"/>
          <cell r="AU349"/>
          <cell r="AV349">
            <v>0</v>
          </cell>
          <cell r="BH349"/>
          <cell r="BI349"/>
          <cell r="BJ349"/>
          <cell r="BK349"/>
          <cell r="BL349"/>
        </row>
        <row r="350">
          <cell r="L350"/>
          <cell r="T350">
            <v>0</v>
          </cell>
          <cell r="AH350">
            <v>0</v>
          </cell>
          <cell r="AI350"/>
          <cell r="AK350"/>
          <cell r="AN350"/>
          <cell r="AT350"/>
          <cell r="AU350"/>
          <cell r="AV350">
            <v>0</v>
          </cell>
          <cell r="BH350"/>
          <cell r="BI350"/>
          <cell r="BJ350"/>
          <cell r="BK350"/>
          <cell r="BL350"/>
        </row>
        <row r="351">
          <cell r="L351"/>
          <cell r="T351">
            <v>0</v>
          </cell>
          <cell r="AH351">
            <v>0</v>
          </cell>
          <cell r="AI351"/>
          <cell r="AK351"/>
          <cell r="AN351"/>
          <cell r="AT351"/>
          <cell r="AU351"/>
          <cell r="AV351">
            <v>0</v>
          </cell>
          <cell r="BH351"/>
          <cell r="BI351"/>
          <cell r="BJ351"/>
          <cell r="BK351"/>
          <cell r="BL351"/>
        </row>
        <row r="352">
          <cell r="L352"/>
          <cell r="T352">
            <v>0</v>
          </cell>
          <cell r="AH352">
            <v>0</v>
          </cell>
          <cell r="AI352"/>
          <cell r="AK352"/>
          <cell r="AN352"/>
          <cell r="AT352"/>
          <cell r="AU352"/>
          <cell r="AV352">
            <v>0</v>
          </cell>
          <cell r="BH352"/>
          <cell r="BI352"/>
          <cell r="BJ352"/>
          <cell r="BK352"/>
          <cell r="BL352"/>
        </row>
        <row r="353">
          <cell r="L353"/>
          <cell r="T353">
            <v>0</v>
          </cell>
          <cell r="AH353">
            <v>0</v>
          </cell>
          <cell r="AI353"/>
          <cell r="AK353"/>
          <cell r="AN353"/>
          <cell r="AT353"/>
          <cell r="AU353"/>
          <cell r="AV353">
            <v>0</v>
          </cell>
          <cell r="BH353"/>
          <cell r="BI353"/>
          <cell r="BJ353"/>
          <cell r="BK353"/>
          <cell r="BL353"/>
        </row>
        <row r="354">
          <cell r="L354"/>
          <cell r="T354">
            <v>0</v>
          </cell>
          <cell r="AH354">
            <v>0</v>
          </cell>
          <cell r="AI354"/>
          <cell r="AK354"/>
          <cell r="AN354"/>
          <cell r="AT354"/>
          <cell r="AU354"/>
          <cell r="AV354">
            <v>0</v>
          </cell>
          <cell r="BH354"/>
          <cell r="BI354"/>
          <cell r="BJ354"/>
          <cell r="BK354"/>
          <cell r="BL354"/>
        </row>
        <row r="355">
          <cell r="L355"/>
          <cell r="T355">
            <v>0</v>
          </cell>
          <cell r="AH355">
            <v>0</v>
          </cell>
          <cell r="AI355"/>
          <cell r="AK355"/>
          <cell r="AN355"/>
          <cell r="AT355"/>
          <cell r="AU355"/>
          <cell r="AV355">
            <v>0</v>
          </cell>
          <cell r="BH355"/>
          <cell r="BI355"/>
          <cell r="BJ355"/>
          <cell r="BK355"/>
          <cell r="BL355"/>
        </row>
        <row r="356">
          <cell r="L356"/>
          <cell r="T356">
            <v>0</v>
          </cell>
          <cell r="AH356">
            <v>0</v>
          </cell>
          <cell r="AI356"/>
          <cell r="AK356"/>
          <cell r="AN356"/>
          <cell r="AT356"/>
          <cell r="AU356"/>
          <cell r="AV356">
            <v>0</v>
          </cell>
          <cell r="BH356"/>
          <cell r="BI356"/>
          <cell r="BJ356"/>
          <cell r="BK356"/>
          <cell r="BL356"/>
        </row>
        <row r="357">
          <cell r="L357"/>
          <cell r="T357">
            <v>0</v>
          </cell>
          <cell r="AH357">
            <v>0</v>
          </cell>
          <cell r="AI357"/>
          <cell r="AK357"/>
          <cell r="AN357"/>
          <cell r="AT357"/>
          <cell r="AU357"/>
          <cell r="AV357">
            <v>0</v>
          </cell>
          <cell r="BH357"/>
          <cell r="BI357"/>
          <cell r="BJ357"/>
          <cell r="BK357"/>
          <cell r="BL357"/>
        </row>
        <row r="358">
          <cell r="L358"/>
          <cell r="T358">
            <v>0</v>
          </cell>
          <cell r="AH358">
            <v>0</v>
          </cell>
          <cell r="AI358"/>
          <cell r="AK358"/>
          <cell r="AN358"/>
          <cell r="AT358"/>
          <cell r="AU358"/>
          <cell r="AV358">
            <v>0</v>
          </cell>
          <cell r="BH358"/>
          <cell r="BI358"/>
          <cell r="BJ358"/>
          <cell r="BK358"/>
          <cell r="BL358"/>
        </row>
        <row r="359">
          <cell r="L359"/>
          <cell r="T359">
            <v>0</v>
          </cell>
          <cell r="AH359">
            <v>0</v>
          </cell>
          <cell r="AI359"/>
          <cell r="AK359"/>
          <cell r="AN359"/>
          <cell r="AT359"/>
          <cell r="AU359"/>
          <cell r="AV359">
            <v>0</v>
          </cell>
          <cell r="BH359"/>
          <cell r="BI359"/>
          <cell r="BJ359"/>
          <cell r="BK359"/>
          <cell r="BL359"/>
        </row>
        <row r="360">
          <cell r="L360"/>
          <cell r="T360">
            <v>0</v>
          </cell>
          <cell r="AH360">
            <v>0</v>
          </cell>
          <cell r="AI360"/>
          <cell r="AK360"/>
          <cell r="AN360"/>
          <cell r="AT360"/>
          <cell r="AU360"/>
          <cell r="AV360">
            <v>0</v>
          </cell>
          <cell r="BH360"/>
          <cell r="BI360"/>
          <cell r="BJ360"/>
          <cell r="BK360"/>
          <cell r="BL360"/>
        </row>
        <row r="361">
          <cell r="L361"/>
          <cell r="T361">
            <v>0</v>
          </cell>
          <cell r="AH361">
            <v>0</v>
          </cell>
          <cell r="AI361"/>
          <cell r="AK361"/>
          <cell r="AN361"/>
          <cell r="AT361"/>
          <cell r="AU361"/>
          <cell r="AV361">
            <v>0</v>
          </cell>
          <cell r="BH361"/>
          <cell r="BI361"/>
          <cell r="BJ361"/>
          <cell r="BK361"/>
          <cell r="BL361"/>
        </row>
        <row r="362">
          <cell r="L362"/>
          <cell r="T362">
            <v>0</v>
          </cell>
          <cell r="AH362">
            <v>0</v>
          </cell>
          <cell r="AI362"/>
          <cell r="AK362"/>
          <cell r="AN362"/>
          <cell r="AT362"/>
          <cell r="AU362"/>
          <cell r="AV362">
            <v>0</v>
          </cell>
          <cell r="BH362"/>
          <cell r="BI362"/>
          <cell r="BJ362"/>
          <cell r="BK362"/>
          <cell r="BL362"/>
        </row>
        <row r="363">
          <cell r="L363"/>
          <cell r="T363">
            <v>0</v>
          </cell>
          <cell r="AH363">
            <v>0</v>
          </cell>
          <cell r="AI363"/>
          <cell r="AK363"/>
          <cell r="AN363"/>
          <cell r="AT363"/>
          <cell r="AU363"/>
          <cell r="AV363">
            <v>0</v>
          </cell>
          <cell r="BH363"/>
          <cell r="BI363"/>
          <cell r="BJ363"/>
          <cell r="BK363"/>
          <cell r="BL363"/>
        </row>
        <row r="364">
          <cell r="L364"/>
          <cell r="T364">
            <v>0</v>
          </cell>
          <cell r="AH364">
            <v>0</v>
          </cell>
          <cell r="AI364"/>
          <cell r="AK364"/>
          <cell r="AN364"/>
          <cell r="AT364"/>
          <cell r="AU364"/>
          <cell r="AV364">
            <v>0</v>
          </cell>
          <cell r="BH364"/>
          <cell r="BI364"/>
          <cell r="BJ364"/>
          <cell r="BK364"/>
          <cell r="BL364"/>
        </row>
        <row r="365">
          <cell r="L365"/>
          <cell r="T365">
            <v>0</v>
          </cell>
          <cell r="AH365">
            <v>0</v>
          </cell>
          <cell r="AI365"/>
          <cell r="AK365"/>
          <cell r="AN365"/>
          <cell r="AT365"/>
          <cell r="AU365"/>
          <cell r="AV365">
            <v>0</v>
          </cell>
          <cell r="BH365"/>
          <cell r="BI365"/>
          <cell r="BJ365"/>
          <cell r="BK365"/>
          <cell r="BL365"/>
        </row>
      </sheetData>
      <sheetData sheetId="2">
        <row r="3">
          <cell r="A3" t="str">
            <v>STT</v>
          </cell>
        </row>
      </sheetData>
      <sheetData sheetId="3">
        <row r="3">
          <cell r="A3" t="str">
            <v>STT</v>
          </cell>
        </row>
      </sheetData>
      <sheetData sheetId="4">
        <row r="3">
          <cell r="A3" t="str">
            <v>STT</v>
          </cell>
        </row>
      </sheetData>
      <sheetData sheetId="5">
        <row r="3">
          <cell r="A3" t="str">
            <v>STT</v>
          </cell>
        </row>
      </sheetData>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ata_hop_UBND_17.10"/>
      <sheetName val="data_9.10.2022_co CT phat sinh"/>
      <sheetName val="MaHoa"/>
      <sheetName val="data chinh sua theo Chi tieu"/>
      <sheetName val="data_6.10.2022"/>
      <sheetName val="data_25_5_2022"/>
      <sheetName val="data_truocchinhsua"/>
      <sheetName val="4.4.2022"/>
      <sheetName val="chinh sua sau lay y kien xa"/>
      <sheetName val="Bieu10_CH"/>
      <sheetName val="Bieu10_CH (2)"/>
      <sheetName val="Mahoa_CQP"/>
      <sheetName val="Chỉnh sửa 20.1.2022"/>
      <sheetName val="17.2.2022"/>
      <sheetName val="dua ra"/>
      <sheetName val="Bieu10_CH_rasoat"/>
      <sheetName val="data_5.3.2022"/>
    </sheetNames>
    <sheetDataSet>
      <sheetData sheetId="0">
        <row r="10">
          <cell r="C10"/>
          <cell r="J10"/>
          <cell r="K10"/>
          <cell r="M10"/>
          <cell r="N10"/>
          <cell r="O10"/>
          <cell r="P10"/>
          <cell r="Q10"/>
          <cell r="R10"/>
          <cell r="S10"/>
          <cell r="T10"/>
          <cell r="U10"/>
          <cell r="V10"/>
          <cell r="W10"/>
          <cell r="X10"/>
          <cell r="Y10"/>
          <cell r="Z10"/>
          <cell r="AA10"/>
          <cell r="AB10"/>
          <cell r="AC10"/>
          <cell r="AD10"/>
          <cell r="AE10"/>
          <cell r="AF10"/>
          <cell r="AG10"/>
          <cell r="AH10"/>
          <cell r="AI10"/>
          <cell r="AJ10"/>
          <cell r="AK10"/>
          <cell r="AL10"/>
          <cell r="AM10"/>
          <cell r="AN10"/>
          <cell r="AO10"/>
          <cell r="AP10"/>
          <cell r="AQ10"/>
          <cell r="AR10"/>
          <cell r="AS10"/>
          <cell r="AT10"/>
          <cell r="AU10"/>
          <cell r="AV10"/>
          <cell r="AW10"/>
          <cell r="AX10"/>
          <cell r="AY10"/>
          <cell r="AZ10"/>
          <cell r="BA10"/>
          <cell r="BB10"/>
          <cell r="BC10"/>
          <cell r="BD10"/>
          <cell r="BE10"/>
          <cell r="BF10"/>
        </row>
        <row r="11">
          <cell r="J11">
            <v>0</v>
          </cell>
          <cell r="K11"/>
          <cell r="M11"/>
          <cell r="N11"/>
          <cell r="O11"/>
          <cell r="P11"/>
          <cell r="Q11"/>
          <cell r="R11"/>
          <cell r="S11"/>
          <cell r="T11"/>
          <cell r="U11"/>
          <cell r="V11"/>
          <cell r="W11"/>
          <cell r="X11"/>
          <cell r="Y11"/>
          <cell r="Z11"/>
          <cell r="AA11"/>
          <cell r="AB11"/>
          <cell r="AC11"/>
          <cell r="AD11"/>
          <cell r="AE11"/>
          <cell r="AF11"/>
          <cell r="AG11"/>
          <cell r="AH11"/>
          <cell r="AI11"/>
          <cell r="AJ11"/>
          <cell r="AK11"/>
          <cell r="AL11"/>
          <cell r="AM11"/>
          <cell r="AN11"/>
          <cell r="AO11"/>
          <cell r="AP11"/>
          <cell r="AQ11"/>
          <cell r="AR11"/>
          <cell r="AS11"/>
          <cell r="AT11"/>
          <cell r="AU11"/>
          <cell r="AV11"/>
          <cell r="AW11"/>
          <cell r="AX11"/>
          <cell r="AY11"/>
          <cell r="AZ11"/>
          <cell r="BA11"/>
          <cell r="BB11"/>
          <cell r="BC11"/>
          <cell r="BD11"/>
          <cell r="BE11"/>
          <cell r="BF11"/>
        </row>
        <row r="12">
          <cell r="J12"/>
          <cell r="K12"/>
          <cell r="M12"/>
          <cell r="N12">
            <v>0</v>
          </cell>
          <cell r="O12"/>
          <cell r="P12"/>
          <cell r="Q12"/>
          <cell r="R12"/>
          <cell r="S12"/>
          <cell r="T12"/>
          <cell r="U12"/>
          <cell r="V12"/>
          <cell r="W12"/>
          <cell r="X12"/>
          <cell r="Y12"/>
          <cell r="Z12"/>
          <cell r="AA12"/>
          <cell r="AB12"/>
          <cell r="AC12"/>
          <cell r="AD12"/>
          <cell r="AE12"/>
          <cell r="AF12"/>
          <cell r="AG12"/>
          <cell r="AH12"/>
          <cell r="AI12"/>
          <cell r="AJ12"/>
          <cell r="AK12"/>
          <cell r="AL12"/>
          <cell r="AM12"/>
          <cell r="AN12"/>
          <cell r="AO12"/>
          <cell r="AP12"/>
          <cell r="AQ12"/>
          <cell r="AR12"/>
          <cell r="AS12"/>
          <cell r="AT12"/>
          <cell r="AU12"/>
          <cell r="AV12"/>
          <cell r="AW12"/>
          <cell r="AX12"/>
          <cell r="AY12"/>
          <cell r="AZ12"/>
          <cell r="BA12"/>
          <cell r="BB12"/>
          <cell r="BC12"/>
          <cell r="BD12"/>
          <cell r="BE12"/>
          <cell r="BF12"/>
        </row>
        <row r="13">
          <cell r="J13"/>
          <cell r="K13"/>
          <cell r="M13"/>
          <cell r="N13">
            <v>0</v>
          </cell>
          <cell r="O13"/>
          <cell r="P13"/>
          <cell r="Q13"/>
          <cell r="R13"/>
          <cell r="S13"/>
          <cell r="T13"/>
          <cell r="U13"/>
          <cell r="V13"/>
          <cell r="W13"/>
          <cell r="X13"/>
          <cell r="Y13"/>
          <cell r="Z13"/>
          <cell r="AA13"/>
          <cell r="AB13"/>
          <cell r="AC13"/>
          <cell r="AD13">
            <v>247.4</v>
          </cell>
          <cell r="AE13"/>
          <cell r="AF13"/>
          <cell r="AG13"/>
          <cell r="AH13"/>
          <cell r="AI13"/>
          <cell r="AJ13"/>
          <cell r="AK13"/>
          <cell r="AL13"/>
          <cell r="AM13"/>
          <cell r="AN13"/>
          <cell r="AO13"/>
          <cell r="AP13"/>
          <cell r="AQ13"/>
          <cell r="AR13"/>
          <cell r="AS13"/>
          <cell r="AT13"/>
          <cell r="AU13"/>
          <cell r="AV13"/>
          <cell r="AW13"/>
          <cell r="AX13"/>
          <cell r="AY13"/>
          <cell r="AZ13"/>
          <cell r="BA13"/>
          <cell r="BB13"/>
          <cell r="BC13"/>
          <cell r="BD13"/>
          <cell r="BE13"/>
          <cell r="BF13"/>
        </row>
        <row r="14">
          <cell r="J14"/>
          <cell r="K14"/>
          <cell r="M14"/>
          <cell r="N14">
            <v>0</v>
          </cell>
          <cell r="O14"/>
          <cell r="P14"/>
          <cell r="Q14"/>
          <cell r="R14"/>
          <cell r="S14"/>
          <cell r="T14"/>
          <cell r="U14"/>
          <cell r="V14"/>
          <cell r="W14"/>
          <cell r="X14"/>
          <cell r="Y14"/>
          <cell r="Z14"/>
          <cell r="AA14"/>
          <cell r="AB14"/>
          <cell r="AC14"/>
          <cell r="AD14"/>
          <cell r="AE14"/>
          <cell r="AF14"/>
          <cell r="AG14"/>
          <cell r="AH14"/>
          <cell r="AI14"/>
          <cell r="AJ14"/>
          <cell r="AK14"/>
          <cell r="AL14"/>
          <cell r="AM14"/>
          <cell r="AN14"/>
          <cell r="AO14"/>
          <cell r="AP14"/>
          <cell r="AQ14"/>
          <cell r="AR14"/>
          <cell r="AS14"/>
          <cell r="AT14"/>
          <cell r="AU14"/>
          <cell r="AV14">
            <v>1.1000000000000001</v>
          </cell>
          <cell r="AW14"/>
          <cell r="AX14">
            <v>1.33</v>
          </cell>
          <cell r="AY14"/>
          <cell r="AZ14"/>
          <cell r="BA14"/>
          <cell r="BB14"/>
          <cell r="BC14"/>
          <cell r="BD14"/>
          <cell r="BE14"/>
          <cell r="BF14"/>
        </row>
        <row r="15">
          <cell r="J15"/>
          <cell r="K15"/>
          <cell r="M15"/>
          <cell r="N15">
            <v>0</v>
          </cell>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row>
        <row r="16">
          <cell r="J16"/>
          <cell r="K16"/>
          <cell r="M16">
            <v>10</v>
          </cell>
          <cell r="N16">
            <v>38.739999999999995</v>
          </cell>
          <cell r="O16"/>
          <cell r="P16"/>
          <cell r="Q16">
            <v>0.09</v>
          </cell>
          <cell r="R16"/>
          <cell r="S16"/>
          <cell r="T16"/>
          <cell r="U16"/>
          <cell r="V16"/>
          <cell r="W16"/>
          <cell r="X16"/>
          <cell r="Y16"/>
          <cell r="Z16"/>
          <cell r="AA16"/>
          <cell r="AB16"/>
          <cell r="AC16"/>
          <cell r="AD16"/>
          <cell r="AE16"/>
          <cell r="AF16"/>
          <cell r="AG16"/>
          <cell r="AH16"/>
          <cell r="AI16"/>
          <cell r="AJ16"/>
          <cell r="AK16"/>
          <cell r="AL16"/>
          <cell r="AM16"/>
          <cell r="AN16"/>
          <cell r="AO16"/>
          <cell r="AP16"/>
          <cell r="AQ16"/>
          <cell r="AR16"/>
          <cell r="AS16"/>
          <cell r="AT16"/>
          <cell r="AU16"/>
          <cell r="AV16"/>
          <cell r="AW16"/>
          <cell r="AX16"/>
          <cell r="AY16"/>
          <cell r="AZ16"/>
          <cell r="BA16"/>
          <cell r="BB16"/>
          <cell r="BC16"/>
          <cell r="BD16"/>
          <cell r="BE16"/>
          <cell r="BF16"/>
        </row>
        <row r="17">
          <cell r="J17"/>
          <cell r="K17"/>
          <cell r="M17"/>
          <cell r="N17">
            <v>52.6</v>
          </cell>
          <cell r="O17"/>
          <cell r="P17"/>
          <cell r="Q17"/>
          <cell r="R17"/>
          <cell r="S17"/>
          <cell r="T17"/>
          <cell r="U17"/>
          <cell r="V17"/>
          <cell r="W17"/>
          <cell r="X17"/>
          <cell r="Y17"/>
          <cell r="Z17"/>
          <cell r="AA17"/>
          <cell r="AB17"/>
          <cell r="AC17"/>
          <cell r="AD17"/>
          <cell r="AE17"/>
          <cell r="AF17"/>
          <cell r="AG17"/>
          <cell r="AH17"/>
          <cell r="AI17"/>
          <cell r="AJ17"/>
          <cell r="AK17"/>
          <cell r="AL17"/>
          <cell r="AM17"/>
          <cell r="AN17"/>
          <cell r="AO17"/>
          <cell r="AP17"/>
          <cell r="AQ17"/>
          <cell r="AR17"/>
          <cell r="AS17"/>
          <cell r="AT17"/>
          <cell r="AU17"/>
          <cell r="AV17"/>
          <cell r="AW17"/>
          <cell r="AX17"/>
          <cell r="AY17"/>
          <cell r="AZ17"/>
          <cell r="BA17"/>
          <cell r="BB17"/>
          <cell r="BC17"/>
          <cell r="BD17"/>
          <cell r="BE17"/>
          <cell r="BF17"/>
        </row>
        <row r="18">
          <cell r="J18"/>
          <cell r="K18"/>
          <cell r="M18">
            <v>0.10000000000000009</v>
          </cell>
          <cell r="N18">
            <v>0</v>
          </cell>
          <cell r="O18"/>
          <cell r="P18"/>
          <cell r="Q18"/>
          <cell r="R18"/>
          <cell r="S18"/>
          <cell r="T18"/>
          <cell r="U18"/>
          <cell r="V18"/>
          <cell r="W18"/>
          <cell r="X18"/>
          <cell r="Y18"/>
          <cell r="Z18"/>
          <cell r="AA18"/>
          <cell r="AB18"/>
          <cell r="AC18"/>
          <cell r="AD18"/>
          <cell r="AE18"/>
          <cell r="AF18"/>
          <cell r="AG18"/>
          <cell r="AH18"/>
          <cell r="AI18"/>
          <cell r="AJ18"/>
          <cell r="AK18"/>
          <cell r="AL18"/>
          <cell r="AM18"/>
          <cell r="AN18"/>
          <cell r="AO18"/>
          <cell r="AP18"/>
          <cell r="AQ18"/>
          <cell r="AR18"/>
          <cell r="AS18"/>
          <cell r="AT18"/>
          <cell r="AU18"/>
          <cell r="AV18"/>
          <cell r="AW18"/>
          <cell r="AX18"/>
          <cell r="AY18"/>
          <cell r="AZ18"/>
          <cell r="BA18"/>
          <cell r="BB18"/>
          <cell r="BC18"/>
          <cell r="BD18"/>
          <cell r="BE18"/>
          <cell r="BF18"/>
        </row>
        <row r="19">
          <cell r="J19"/>
          <cell r="K19"/>
          <cell r="M19"/>
          <cell r="N19">
            <v>2</v>
          </cell>
          <cell r="O19"/>
          <cell r="P19"/>
          <cell r="Q19"/>
          <cell r="R19"/>
          <cell r="S19"/>
          <cell r="T19"/>
          <cell r="U19"/>
          <cell r="V19"/>
          <cell r="W19"/>
          <cell r="X19"/>
          <cell r="Y19"/>
          <cell r="Z19"/>
          <cell r="AA19"/>
          <cell r="AB19"/>
          <cell r="AC19"/>
          <cell r="AD19"/>
          <cell r="AE19"/>
          <cell r="AF19"/>
          <cell r="AG19"/>
          <cell r="AH19"/>
          <cell r="AI19"/>
          <cell r="AJ19"/>
          <cell r="AK19"/>
          <cell r="AL19"/>
          <cell r="AM19"/>
          <cell r="AN19"/>
          <cell r="AO19"/>
          <cell r="AP19"/>
          <cell r="AQ19"/>
          <cell r="AR19"/>
          <cell r="AS19"/>
          <cell r="AT19"/>
          <cell r="AU19"/>
          <cell r="AV19"/>
          <cell r="AW19"/>
          <cell r="AX19"/>
          <cell r="AY19"/>
          <cell r="AZ19"/>
          <cell r="BA19"/>
          <cell r="BB19"/>
          <cell r="BC19"/>
          <cell r="BD19"/>
          <cell r="BE19"/>
          <cell r="BF19"/>
        </row>
        <row r="20">
          <cell r="J20"/>
          <cell r="K20"/>
          <cell r="M20"/>
          <cell r="N20">
            <v>1.5</v>
          </cell>
          <cell r="O20"/>
          <cell r="P20"/>
          <cell r="Q20"/>
          <cell r="R20"/>
          <cell r="S20"/>
          <cell r="T20"/>
          <cell r="U20"/>
          <cell r="V20"/>
          <cell r="W20"/>
          <cell r="X20"/>
          <cell r="Y20"/>
          <cell r="Z20"/>
          <cell r="AA20"/>
          <cell r="AB20"/>
          <cell r="AC20"/>
          <cell r="AD20"/>
          <cell r="AE20"/>
          <cell r="AF20"/>
          <cell r="AG20"/>
          <cell r="AH20"/>
          <cell r="AI20"/>
          <cell r="AJ20"/>
          <cell r="AK20"/>
          <cell r="AL20"/>
          <cell r="AM20"/>
          <cell r="AN20"/>
          <cell r="AO20"/>
          <cell r="AP20"/>
          <cell r="AQ20"/>
          <cell r="AR20"/>
          <cell r="AS20"/>
          <cell r="AT20"/>
          <cell r="AU20"/>
          <cell r="AV20"/>
          <cell r="AW20"/>
          <cell r="AX20"/>
          <cell r="AY20"/>
          <cell r="AZ20"/>
          <cell r="BA20"/>
          <cell r="BB20"/>
          <cell r="BC20"/>
          <cell r="BD20"/>
          <cell r="BE20"/>
          <cell r="BF20"/>
        </row>
        <row r="21">
          <cell r="J21"/>
          <cell r="K21"/>
          <cell r="M21"/>
          <cell r="N21">
            <v>1.5</v>
          </cell>
          <cell r="O21"/>
          <cell r="P21"/>
          <cell r="Q21"/>
          <cell r="R21"/>
          <cell r="S21"/>
          <cell r="T21"/>
          <cell r="U21"/>
          <cell r="V21"/>
          <cell r="W21"/>
          <cell r="X21"/>
          <cell r="Y21"/>
          <cell r="Z21"/>
          <cell r="AA21"/>
          <cell r="AB21"/>
          <cell r="AC21"/>
          <cell r="AD21"/>
          <cell r="AE21"/>
          <cell r="AF21"/>
          <cell r="AG21"/>
          <cell r="AH21"/>
          <cell r="AI21"/>
          <cell r="AJ21"/>
          <cell r="AK21"/>
          <cell r="AL21"/>
          <cell r="AM21"/>
          <cell r="AN21"/>
          <cell r="AO21"/>
          <cell r="AP21"/>
          <cell r="AQ21"/>
          <cell r="AR21"/>
          <cell r="AS21"/>
          <cell r="AT21"/>
          <cell r="AU21"/>
          <cell r="AV21"/>
          <cell r="AW21"/>
          <cell r="AX21"/>
          <cell r="AY21"/>
          <cell r="AZ21"/>
          <cell r="BA21"/>
          <cell r="BB21"/>
          <cell r="BC21"/>
          <cell r="BD21"/>
          <cell r="BE21"/>
          <cell r="BF21"/>
        </row>
        <row r="22">
          <cell r="J22"/>
          <cell r="K22"/>
          <cell r="M22"/>
          <cell r="N22">
            <v>0.15</v>
          </cell>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row>
        <row r="23">
          <cell r="J23"/>
          <cell r="K23"/>
          <cell r="M23"/>
          <cell r="N23">
            <v>0</v>
          </cell>
          <cell r="O23"/>
          <cell r="P23"/>
          <cell r="Q23"/>
          <cell r="R23"/>
          <cell r="S23"/>
          <cell r="T23"/>
          <cell r="U23"/>
          <cell r="V23"/>
          <cell r="W23"/>
          <cell r="X23"/>
          <cell r="Y23"/>
          <cell r="Z23"/>
          <cell r="AA23"/>
          <cell r="AB23"/>
          <cell r="AC23"/>
          <cell r="AD23">
            <v>0.69</v>
          </cell>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v>3.81</v>
          </cell>
        </row>
        <row r="24">
          <cell r="J24"/>
          <cell r="K24"/>
          <cell r="M24"/>
          <cell r="N24">
            <v>4.79</v>
          </cell>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row>
        <row r="25">
          <cell r="J25"/>
          <cell r="K25"/>
          <cell r="M25"/>
          <cell r="N25">
            <v>1</v>
          </cell>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row>
        <row r="26">
          <cell r="J26"/>
          <cell r="K26"/>
          <cell r="M26"/>
          <cell r="N26">
            <v>1</v>
          </cell>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row>
        <row r="27">
          <cell r="J27"/>
          <cell r="K27"/>
          <cell r="M27"/>
          <cell r="N27">
            <v>1</v>
          </cell>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row>
        <row r="28">
          <cell r="J28"/>
          <cell r="K28"/>
          <cell r="M28"/>
          <cell r="N28">
            <v>0.99</v>
          </cell>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row>
        <row r="29">
          <cell r="J29"/>
          <cell r="K29"/>
          <cell r="M29"/>
          <cell r="N29">
            <v>0</v>
          </cell>
          <cell r="O29"/>
          <cell r="P29"/>
          <cell r="Q29"/>
          <cell r="R29"/>
          <cell r="S29"/>
          <cell r="T29"/>
          <cell r="U29"/>
          <cell r="V29"/>
          <cell r="W29"/>
          <cell r="X29"/>
          <cell r="Y29"/>
          <cell r="Z29">
            <v>0.01</v>
          </cell>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row>
        <row r="30">
          <cell r="J30"/>
          <cell r="K30"/>
          <cell r="M30"/>
          <cell r="N30">
            <v>3.56</v>
          </cell>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row>
        <row r="31">
          <cell r="J31"/>
          <cell r="K31"/>
          <cell r="M31"/>
          <cell r="N31">
            <v>3.5</v>
          </cell>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row>
        <row r="32">
          <cell r="J32"/>
          <cell r="K32"/>
          <cell r="M32"/>
          <cell r="N32">
            <v>3.56</v>
          </cell>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cell r="AZ32"/>
          <cell r="BA32"/>
          <cell r="BB32"/>
          <cell r="BC32"/>
          <cell r="BD32"/>
          <cell r="BE32"/>
          <cell r="BF32"/>
        </row>
        <row r="33">
          <cell r="J33"/>
          <cell r="K33"/>
          <cell r="M33"/>
          <cell r="N33">
            <v>3.5</v>
          </cell>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row>
        <row r="34">
          <cell r="J34"/>
          <cell r="K34"/>
          <cell r="M34"/>
          <cell r="N34">
            <v>4.8600000000000003</v>
          </cell>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row>
        <row r="35">
          <cell r="J35"/>
          <cell r="K35"/>
          <cell r="M35"/>
          <cell r="N35">
            <v>3.5</v>
          </cell>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row>
        <row r="36">
          <cell r="J36"/>
          <cell r="K36"/>
          <cell r="M36"/>
          <cell r="N36">
            <v>0</v>
          </cell>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v>0.19000000000000006</v>
          </cell>
          <cell r="AY36"/>
          <cell r="AZ36"/>
          <cell r="BA36"/>
          <cell r="BB36"/>
          <cell r="BC36"/>
          <cell r="BD36"/>
          <cell r="BE36"/>
          <cell r="BF36"/>
        </row>
        <row r="37">
          <cell r="J37"/>
          <cell r="K37"/>
          <cell r="M37"/>
          <cell r="N37">
            <v>0</v>
          </cell>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v>0.05</v>
          </cell>
        </row>
        <row r="38">
          <cell r="J38"/>
          <cell r="K38"/>
          <cell r="M38"/>
          <cell r="N38">
            <v>1</v>
          </cell>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row>
        <row r="39">
          <cell r="J39"/>
          <cell r="K39"/>
          <cell r="M39"/>
          <cell r="N39">
            <v>0</v>
          </cell>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row>
        <row r="40">
          <cell r="J40"/>
          <cell r="K40"/>
          <cell r="M40">
            <v>0.03</v>
          </cell>
          <cell r="N40">
            <v>0</v>
          </cell>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row>
        <row r="41">
          <cell r="J41"/>
          <cell r="K41"/>
          <cell r="M41"/>
          <cell r="N41">
            <v>0</v>
          </cell>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row>
        <row r="42">
          <cell r="J42"/>
          <cell r="K42"/>
          <cell r="M42"/>
          <cell r="N42">
            <v>0</v>
          </cell>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row>
        <row r="43">
          <cell r="J43"/>
          <cell r="K43"/>
          <cell r="M43"/>
          <cell r="N43">
            <v>0.17</v>
          </cell>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row>
        <row r="44">
          <cell r="J44"/>
          <cell r="K44"/>
          <cell r="M44"/>
          <cell r="N44">
            <v>0</v>
          </cell>
          <cell r="O44"/>
          <cell r="P44"/>
          <cell r="Q44"/>
          <cell r="R44"/>
          <cell r="S44"/>
          <cell r="T44"/>
          <cell r="U44"/>
          <cell r="V44"/>
          <cell r="W44"/>
          <cell r="X44"/>
          <cell r="Y44"/>
          <cell r="Z44"/>
          <cell r="AA44"/>
          <cell r="AB44"/>
          <cell r="AC44"/>
          <cell r="AD44">
            <v>0.03</v>
          </cell>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row>
        <row r="45">
          <cell r="J45"/>
          <cell r="K45"/>
          <cell r="M45"/>
          <cell r="N45">
            <v>0.8</v>
          </cell>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row>
        <row r="46">
          <cell r="J46"/>
          <cell r="K46"/>
          <cell r="M46"/>
          <cell r="N46">
            <v>0</v>
          </cell>
          <cell r="O46"/>
          <cell r="P46"/>
          <cell r="Q46"/>
          <cell r="R46"/>
          <cell r="S46"/>
          <cell r="T46"/>
          <cell r="U46"/>
          <cell r="V46"/>
          <cell r="W46"/>
          <cell r="X46"/>
          <cell r="Y46"/>
          <cell r="Z46"/>
          <cell r="AA46"/>
          <cell r="AB46"/>
          <cell r="AC46"/>
          <cell r="AD46"/>
          <cell r="AE46"/>
          <cell r="AF46"/>
          <cell r="AG46">
            <v>6.6000000000000003E-2</v>
          </cell>
          <cell r="AH46"/>
          <cell r="AI46"/>
          <cell r="AJ46"/>
          <cell r="AK46"/>
          <cell r="AL46"/>
          <cell r="AM46"/>
          <cell r="AN46"/>
          <cell r="AO46"/>
          <cell r="AP46"/>
          <cell r="AQ46"/>
          <cell r="AR46"/>
          <cell r="AS46"/>
          <cell r="AT46"/>
          <cell r="AU46"/>
          <cell r="AV46"/>
          <cell r="AW46"/>
          <cell r="AX46"/>
          <cell r="AY46"/>
          <cell r="AZ46"/>
          <cell r="BA46"/>
          <cell r="BB46"/>
          <cell r="BC46"/>
          <cell r="BD46"/>
          <cell r="BE46"/>
          <cell r="BF46"/>
        </row>
        <row r="47">
          <cell r="J47"/>
          <cell r="K47"/>
          <cell r="M47"/>
          <cell r="N47">
            <v>0.05</v>
          </cell>
          <cell r="O47"/>
          <cell r="P47"/>
          <cell r="Q47"/>
          <cell r="R47"/>
          <cell r="S47"/>
          <cell r="T47"/>
          <cell r="U47"/>
          <cell r="V47"/>
          <cell r="W47"/>
          <cell r="X47"/>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row>
        <row r="48">
          <cell r="J48"/>
          <cell r="K48"/>
          <cell r="M48"/>
          <cell r="N48">
            <v>0</v>
          </cell>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row>
        <row r="49">
          <cell r="J49"/>
          <cell r="K49"/>
          <cell r="M49"/>
          <cell r="N49">
            <v>0</v>
          </cell>
          <cell r="O49"/>
          <cell r="P49"/>
          <cell r="Q49"/>
          <cell r="R49"/>
          <cell r="S49"/>
          <cell r="T49"/>
          <cell r="U49"/>
          <cell r="V49"/>
          <cell r="W49"/>
          <cell r="X49"/>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row>
        <row r="50">
          <cell r="J50"/>
          <cell r="K50"/>
          <cell r="M50"/>
          <cell r="N50">
            <v>0</v>
          </cell>
          <cell r="O50"/>
          <cell r="P50"/>
          <cell r="Q50"/>
          <cell r="R50"/>
          <cell r="S50"/>
          <cell r="T50"/>
          <cell r="U50"/>
          <cell r="V50"/>
          <cell r="W50"/>
          <cell r="X50"/>
          <cell r="Y50"/>
          <cell r="Z50">
            <v>0.09</v>
          </cell>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row>
        <row r="51">
          <cell r="J51"/>
          <cell r="K51"/>
          <cell r="M51"/>
          <cell r="N51">
            <v>0.06</v>
          </cell>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row>
        <row r="52">
          <cell r="J52"/>
          <cell r="K52"/>
          <cell r="M52"/>
          <cell r="N52">
            <v>0</v>
          </cell>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row>
        <row r="53">
          <cell r="J53"/>
          <cell r="K53"/>
          <cell r="M53"/>
          <cell r="N53">
            <v>0</v>
          </cell>
          <cell r="O53"/>
          <cell r="P53"/>
          <cell r="Q53"/>
          <cell r="R53"/>
          <cell r="S53"/>
          <cell r="T53"/>
          <cell r="U53"/>
          <cell r="V53"/>
          <cell r="W53"/>
          <cell r="X53"/>
          <cell r="Y53"/>
          <cell r="Z53">
            <v>9</v>
          </cell>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row>
        <row r="54">
          <cell r="J54"/>
          <cell r="K54"/>
          <cell r="M54"/>
          <cell r="N54">
            <v>0</v>
          </cell>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v>0.1</v>
          </cell>
        </row>
        <row r="55">
          <cell r="J55"/>
          <cell r="K55"/>
          <cell r="M55"/>
          <cell r="N55">
            <v>0</v>
          </cell>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v>2</v>
          </cell>
        </row>
        <row r="56">
          <cell r="J56"/>
          <cell r="K56"/>
          <cell r="M56"/>
          <cell r="N56">
            <v>1</v>
          </cell>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row>
        <row r="57">
          <cell r="J57"/>
          <cell r="K57"/>
          <cell r="M57"/>
          <cell r="N57">
            <v>0</v>
          </cell>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row>
        <row r="58">
          <cell r="J58"/>
          <cell r="K58"/>
          <cell r="M58"/>
          <cell r="N58">
            <v>0</v>
          </cell>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row>
        <row r="59">
          <cell r="J59"/>
          <cell r="K59"/>
          <cell r="M59"/>
          <cell r="N59">
            <v>0</v>
          </cell>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row>
        <row r="60">
          <cell r="J60"/>
          <cell r="K60"/>
          <cell r="M60"/>
          <cell r="N60">
            <v>0</v>
          </cell>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row>
        <row r="61">
          <cell r="J61"/>
          <cell r="K61"/>
          <cell r="M61"/>
          <cell r="N61">
            <v>0</v>
          </cell>
          <cell r="O61"/>
          <cell r="P61"/>
          <cell r="Q61"/>
          <cell r="R61"/>
          <cell r="S61"/>
          <cell r="T61"/>
          <cell r="U61"/>
          <cell r="V61"/>
          <cell r="W61"/>
          <cell r="X61"/>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row>
        <row r="62">
          <cell r="J62"/>
          <cell r="K62"/>
          <cell r="M62"/>
          <cell r="N62">
            <v>0</v>
          </cell>
          <cell r="O62"/>
          <cell r="P62"/>
          <cell r="Q62"/>
          <cell r="R62"/>
          <cell r="S62"/>
          <cell r="T62">
            <v>6</v>
          </cell>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row>
        <row r="63">
          <cell r="J63"/>
          <cell r="K63"/>
          <cell r="M63"/>
          <cell r="N63">
            <v>0</v>
          </cell>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row>
        <row r="64">
          <cell r="J64"/>
          <cell r="K64"/>
          <cell r="M64"/>
          <cell r="N64">
            <v>0</v>
          </cell>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row>
        <row r="65">
          <cell r="J65"/>
          <cell r="K65"/>
          <cell r="M65"/>
          <cell r="N65">
            <v>0</v>
          </cell>
          <cell r="O65"/>
          <cell r="P65"/>
          <cell r="Q65"/>
          <cell r="R65"/>
          <cell r="S65"/>
          <cell r="T65"/>
          <cell r="U65"/>
          <cell r="V65"/>
          <cell r="W65"/>
          <cell r="X65"/>
          <cell r="Y65"/>
          <cell r="Z65">
            <v>23.22</v>
          </cell>
          <cell r="AA65"/>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row>
        <row r="66">
          <cell r="J66"/>
          <cell r="K66"/>
          <cell r="M66"/>
          <cell r="N66">
            <v>0</v>
          </cell>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row>
        <row r="67">
          <cell r="J67"/>
          <cell r="K67"/>
          <cell r="M67"/>
          <cell r="N67">
            <v>0</v>
          </cell>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row>
        <row r="68">
          <cell r="J68"/>
          <cell r="K68"/>
          <cell r="M68"/>
          <cell r="N68">
            <v>0</v>
          </cell>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row>
        <row r="69">
          <cell r="J69"/>
          <cell r="K69"/>
          <cell r="M69"/>
          <cell r="N69">
            <v>0</v>
          </cell>
          <cell r="O69"/>
          <cell r="P69"/>
          <cell r="Q69"/>
          <cell r="R69"/>
          <cell r="S69"/>
          <cell r="T69"/>
          <cell r="U69"/>
          <cell r="V69"/>
          <cell r="W69"/>
          <cell r="X69"/>
          <cell r="Y69"/>
          <cell r="Z69">
            <v>6.6</v>
          </cell>
          <cell r="AA69"/>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row>
        <row r="70">
          <cell r="J70"/>
          <cell r="K70"/>
          <cell r="M70"/>
          <cell r="N70">
            <v>0</v>
          </cell>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row>
        <row r="71">
          <cell r="J71"/>
          <cell r="K71"/>
          <cell r="M71"/>
          <cell r="N71">
            <v>0</v>
          </cell>
          <cell r="O71"/>
          <cell r="P71"/>
          <cell r="Q71"/>
          <cell r="R71"/>
          <cell r="S71"/>
          <cell r="T71"/>
          <cell r="U71"/>
          <cell r="V71"/>
          <cell r="W71"/>
          <cell r="X71"/>
          <cell r="Y71"/>
          <cell r="Z71">
            <v>5.84</v>
          </cell>
          <cell r="AA71"/>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row>
        <row r="72">
          <cell r="J72"/>
          <cell r="K72"/>
          <cell r="M72"/>
          <cell r="N72">
            <v>0</v>
          </cell>
          <cell r="O72"/>
          <cell r="P72"/>
          <cell r="Q72"/>
          <cell r="R72"/>
          <cell r="S72"/>
          <cell r="T72"/>
          <cell r="U72"/>
          <cell r="V72"/>
          <cell r="W72"/>
          <cell r="X72"/>
          <cell r="Y72"/>
          <cell r="Z72"/>
          <cell r="AA72"/>
          <cell r="AB72">
            <v>2.9600000000000009</v>
          </cell>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row>
        <row r="73">
          <cell r="J73"/>
          <cell r="K73"/>
          <cell r="M73"/>
          <cell r="N73">
            <v>2.0000000000000018E-2</v>
          </cell>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v>0.15</v>
          </cell>
          <cell r="AY73"/>
          <cell r="AZ73"/>
          <cell r="BA73"/>
          <cell r="BB73"/>
          <cell r="BC73"/>
          <cell r="BD73"/>
          <cell r="BE73"/>
          <cell r="BF73"/>
        </row>
        <row r="74">
          <cell r="J74"/>
          <cell r="K74"/>
          <cell r="M74"/>
          <cell r="N74">
            <v>0</v>
          </cell>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row>
        <row r="75">
          <cell r="J75"/>
          <cell r="K75"/>
          <cell r="M75"/>
          <cell r="N75">
            <v>0.37</v>
          </cell>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row>
        <row r="76">
          <cell r="J76"/>
          <cell r="K76"/>
          <cell r="M76"/>
          <cell r="N76">
            <v>0</v>
          </cell>
          <cell r="O76"/>
          <cell r="P76"/>
          <cell r="Q76"/>
          <cell r="R76"/>
          <cell r="S76"/>
          <cell r="T76"/>
          <cell r="U76"/>
          <cell r="V76"/>
          <cell r="W76"/>
          <cell r="X76"/>
          <cell r="Y76"/>
          <cell r="Z76">
            <v>0.34</v>
          </cell>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row>
        <row r="77">
          <cell r="J77"/>
          <cell r="K77"/>
          <cell r="M77"/>
          <cell r="N77">
            <v>1.5</v>
          </cell>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row>
        <row r="78">
          <cell r="J78"/>
          <cell r="K78"/>
          <cell r="M78"/>
          <cell r="N78">
            <v>0</v>
          </cell>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row>
        <row r="79">
          <cell r="J79"/>
          <cell r="K79"/>
          <cell r="M79"/>
          <cell r="N79">
            <v>2.9</v>
          </cell>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row>
        <row r="80">
          <cell r="J80"/>
          <cell r="K80"/>
          <cell r="M80"/>
          <cell r="N80">
            <v>18.550000000000008</v>
          </cell>
          <cell r="O80"/>
          <cell r="P80"/>
          <cell r="Q80"/>
          <cell r="R80"/>
          <cell r="S80"/>
          <cell r="T80"/>
          <cell r="U80"/>
          <cell r="V80"/>
          <cell r="W80"/>
          <cell r="X80"/>
          <cell r="Y80"/>
          <cell r="Z80"/>
          <cell r="AA80"/>
          <cell r="AB80"/>
          <cell r="AC80"/>
          <cell r="AD80">
            <v>4.8</v>
          </cell>
          <cell r="AE80"/>
          <cell r="AF80"/>
          <cell r="AG80"/>
          <cell r="AH80"/>
          <cell r="AI80"/>
          <cell r="AJ80"/>
          <cell r="AK80"/>
          <cell r="AL80"/>
          <cell r="AM80"/>
          <cell r="AN80"/>
          <cell r="AO80"/>
          <cell r="AP80"/>
          <cell r="AQ80"/>
          <cell r="AR80"/>
          <cell r="AS80"/>
          <cell r="AT80"/>
          <cell r="AU80"/>
          <cell r="AV80"/>
          <cell r="AW80"/>
          <cell r="AX80">
            <v>12.3</v>
          </cell>
          <cell r="AY80"/>
          <cell r="AZ80"/>
          <cell r="BA80"/>
          <cell r="BB80"/>
          <cell r="BC80"/>
          <cell r="BD80"/>
          <cell r="BE80"/>
          <cell r="BF80">
            <v>10</v>
          </cell>
        </row>
        <row r="81">
          <cell r="J81"/>
          <cell r="K81"/>
          <cell r="M81"/>
          <cell r="N81">
            <v>28.65</v>
          </cell>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row>
        <row r="82">
          <cell r="J82"/>
          <cell r="K82"/>
          <cell r="M82"/>
          <cell r="N82">
            <v>0.80000000000000071</v>
          </cell>
          <cell r="O82"/>
          <cell r="P82"/>
          <cell r="Q82"/>
          <cell r="R82"/>
          <cell r="S82"/>
          <cell r="T82"/>
          <cell r="U82"/>
          <cell r="V82"/>
          <cell r="W82"/>
          <cell r="X82"/>
          <cell r="Y82"/>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row>
        <row r="83">
          <cell r="J83"/>
          <cell r="K83"/>
          <cell r="M83"/>
          <cell r="N83">
            <v>0</v>
          </cell>
          <cell r="O83"/>
          <cell r="P83"/>
          <cell r="Q83"/>
          <cell r="R83"/>
          <cell r="S83"/>
          <cell r="T83"/>
          <cell r="U83"/>
          <cell r="V83"/>
          <cell r="W83"/>
          <cell r="X83"/>
          <cell r="Y83"/>
          <cell r="Z83">
            <v>0.31</v>
          </cell>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row>
        <row r="84">
          <cell r="J84"/>
          <cell r="K84"/>
          <cell r="M84"/>
          <cell r="N84">
            <v>2.77</v>
          </cell>
          <cell r="O84"/>
          <cell r="P84"/>
          <cell r="Q84"/>
          <cell r="R84"/>
          <cell r="S84"/>
          <cell r="T84"/>
          <cell r="U84"/>
          <cell r="V84"/>
          <cell r="W84"/>
          <cell r="X84"/>
          <cell r="Y84"/>
          <cell r="Z84">
            <v>0.32</v>
          </cell>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row>
        <row r="85">
          <cell r="J85"/>
          <cell r="K85"/>
          <cell r="M85"/>
          <cell r="N85">
            <v>0</v>
          </cell>
          <cell r="O85"/>
          <cell r="P85"/>
          <cell r="Q85"/>
          <cell r="R85"/>
          <cell r="S85"/>
          <cell r="T85"/>
          <cell r="U85"/>
          <cell r="V85"/>
          <cell r="W85"/>
          <cell r="X85"/>
          <cell r="Y85"/>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row>
        <row r="86">
          <cell r="J86"/>
          <cell r="K86"/>
          <cell r="M86"/>
          <cell r="N86">
            <v>0</v>
          </cell>
          <cell r="O86"/>
          <cell r="P86"/>
          <cell r="Q86"/>
          <cell r="R86"/>
          <cell r="S86"/>
          <cell r="T86"/>
          <cell r="U86"/>
          <cell r="V86"/>
          <cell r="W86"/>
          <cell r="X86"/>
          <cell r="Y86"/>
          <cell r="Z86">
            <v>0.08</v>
          </cell>
          <cell r="AA86"/>
          <cell r="AB86"/>
          <cell r="AC86"/>
          <cell r="AD86"/>
          <cell r="AE86"/>
          <cell r="AF86"/>
          <cell r="AG86"/>
          <cell r="AH86"/>
          <cell r="AI86"/>
          <cell r="AJ86"/>
          <cell r="AK86"/>
          <cell r="AL86"/>
          <cell r="AM86"/>
          <cell r="AN86"/>
          <cell r="AO86"/>
          <cell r="AP86"/>
          <cell r="AQ86"/>
          <cell r="AR86"/>
          <cell r="AS86"/>
          <cell r="AT86"/>
          <cell r="AU86"/>
          <cell r="AV86"/>
          <cell r="AW86"/>
          <cell r="AX86">
            <v>0.12000000000000001</v>
          </cell>
          <cell r="AY86"/>
          <cell r="AZ86"/>
          <cell r="BA86"/>
          <cell r="BB86"/>
          <cell r="BC86"/>
          <cell r="BD86"/>
          <cell r="BE86"/>
          <cell r="BF86"/>
        </row>
        <row r="87">
          <cell r="J87"/>
          <cell r="K87"/>
          <cell r="M87">
            <v>1.1599999999999999</v>
          </cell>
          <cell r="N87">
            <v>2.84</v>
          </cell>
          <cell r="O87"/>
          <cell r="P87"/>
          <cell r="Q87"/>
          <cell r="R87"/>
          <cell r="S87"/>
          <cell r="T87"/>
          <cell r="U87"/>
          <cell r="V87"/>
          <cell r="W87"/>
          <cell r="X87"/>
          <cell r="Y87"/>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row>
        <row r="88">
          <cell r="J88"/>
          <cell r="K88"/>
          <cell r="M88"/>
          <cell r="N88">
            <v>13.02</v>
          </cell>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row>
        <row r="89">
          <cell r="J89"/>
          <cell r="K89"/>
          <cell r="M89"/>
          <cell r="N89">
            <v>0</v>
          </cell>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row>
        <row r="90">
          <cell r="J90"/>
          <cell r="K90"/>
          <cell r="M90"/>
          <cell r="N90">
            <v>1</v>
          </cell>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row>
        <row r="91">
          <cell r="J91"/>
          <cell r="K91"/>
          <cell r="M91"/>
          <cell r="N91">
            <v>0</v>
          </cell>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row>
        <row r="92">
          <cell r="J92"/>
          <cell r="K92"/>
          <cell r="M92"/>
          <cell r="N92">
            <v>1.78</v>
          </cell>
          <cell r="O92"/>
          <cell r="P92"/>
          <cell r="Q92"/>
          <cell r="R92"/>
          <cell r="S92"/>
          <cell r="T92"/>
          <cell r="U92"/>
          <cell r="V92"/>
          <cell r="W92"/>
          <cell r="X92"/>
          <cell r="Y92"/>
          <cell r="Z92">
            <v>0.11999999999999988</v>
          </cell>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row>
        <row r="93">
          <cell r="J93"/>
          <cell r="K93"/>
          <cell r="M93"/>
          <cell r="N93">
            <v>2.44</v>
          </cell>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row>
        <row r="94">
          <cell r="J94"/>
          <cell r="K94"/>
          <cell r="M94"/>
          <cell r="N94">
            <v>1.8</v>
          </cell>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row>
        <row r="95">
          <cell r="J95"/>
          <cell r="K95"/>
          <cell r="M95"/>
          <cell r="N95">
            <v>0</v>
          </cell>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row>
        <row r="96">
          <cell r="J96"/>
          <cell r="K96"/>
          <cell r="M96"/>
          <cell r="N96">
            <v>0</v>
          </cell>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row>
        <row r="97">
          <cell r="J97"/>
          <cell r="K97"/>
          <cell r="M97"/>
          <cell r="N97">
            <v>4.41</v>
          </cell>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v>5</v>
          </cell>
        </row>
        <row r="98">
          <cell r="J98"/>
          <cell r="K98"/>
          <cell r="M98"/>
          <cell r="N98">
            <v>0</v>
          </cell>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row>
        <row r="99">
          <cell r="J99"/>
          <cell r="K99"/>
          <cell r="M99"/>
          <cell r="N99">
            <v>0.38</v>
          </cell>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row>
        <row r="100">
          <cell r="J100"/>
          <cell r="K100"/>
          <cell r="M100"/>
          <cell r="N100">
            <v>0</v>
          </cell>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row>
        <row r="101">
          <cell r="J101"/>
          <cell r="K101"/>
          <cell r="M101"/>
          <cell r="N101">
            <v>0</v>
          </cell>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row>
        <row r="102">
          <cell r="J102"/>
          <cell r="K102"/>
          <cell r="M102"/>
          <cell r="N102">
            <v>0</v>
          </cell>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v>0.2</v>
          </cell>
          <cell r="AW102"/>
          <cell r="AX102"/>
          <cell r="AY102"/>
          <cell r="AZ102"/>
          <cell r="BA102"/>
          <cell r="BB102"/>
          <cell r="BC102"/>
          <cell r="BD102"/>
          <cell r="BE102"/>
          <cell r="BF102"/>
        </row>
        <row r="103">
          <cell r="J103"/>
          <cell r="K103"/>
          <cell r="M103"/>
          <cell r="N103">
            <v>0</v>
          </cell>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row>
        <row r="104">
          <cell r="J104"/>
          <cell r="K104"/>
          <cell r="M104"/>
          <cell r="N104">
            <v>0.1</v>
          </cell>
          <cell r="O104"/>
          <cell r="P104"/>
          <cell r="Q104"/>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row>
        <row r="105">
          <cell r="J105"/>
          <cell r="K105"/>
          <cell r="M105"/>
          <cell r="N105">
            <v>0.1</v>
          </cell>
          <cell r="O105"/>
          <cell r="P105"/>
          <cell r="Q105"/>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row>
        <row r="106">
          <cell r="J106"/>
          <cell r="K106"/>
          <cell r="M106"/>
          <cell r="N106">
            <v>0</v>
          </cell>
          <cell r="O106"/>
          <cell r="P106"/>
          <cell r="Q106"/>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v>0.12</v>
          </cell>
          <cell r="AY106"/>
          <cell r="AZ106"/>
          <cell r="BA106"/>
          <cell r="BB106"/>
          <cell r="BC106"/>
          <cell r="BD106"/>
          <cell r="BE106"/>
          <cell r="BF106"/>
        </row>
        <row r="107">
          <cell r="J107"/>
          <cell r="K107"/>
          <cell r="M107"/>
          <cell r="N107">
            <v>0.06</v>
          </cell>
          <cell r="O107"/>
          <cell r="P107"/>
          <cell r="Q107"/>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row>
        <row r="108">
          <cell r="J108"/>
          <cell r="K108"/>
          <cell r="M108"/>
          <cell r="N108">
            <v>0</v>
          </cell>
          <cell r="O108"/>
          <cell r="P108"/>
          <cell r="Q108"/>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row>
        <row r="109">
          <cell r="J109"/>
          <cell r="K109"/>
          <cell r="M109"/>
          <cell r="N109">
            <v>0</v>
          </cell>
          <cell r="O109"/>
          <cell r="P109"/>
          <cell r="Q109"/>
          <cell r="R109"/>
          <cell r="S109"/>
          <cell r="T109"/>
          <cell r="U109"/>
          <cell r="V109"/>
          <cell r="W109"/>
          <cell r="X109"/>
          <cell r="Y109"/>
          <cell r="Z109">
            <v>0.75</v>
          </cell>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row>
        <row r="110">
          <cell r="J110"/>
          <cell r="K110"/>
          <cell r="M110"/>
          <cell r="N110">
            <v>0</v>
          </cell>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row>
        <row r="111">
          <cell r="J111"/>
          <cell r="K111"/>
          <cell r="M111"/>
          <cell r="N111">
            <v>0</v>
          </cell>
          <cell r="O111"/>
          <cell r="P111"/>
          <cell r="Q111"/>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row>
        <row r="112">
          <cell r="J112"/>
          <cell r="K112"/>
          <cell r="M112"/>
          <cell r="N112">
            <v>0</v>
          </cell>
          <cell r="O112"/>
          <cell r="P112"/>
          <cell r="Q112">
            <v>17.95</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row>
        <row r="113">
          <cell r="J113"/>
          <cell r="K113"/>
          <cell r="M113"/>
          <cell r="N113">
            <v>0.46</v>
          </cell>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row>
        <row r="114">
          <cell r="J114"/>
          <cell r="K114"/>
          <cell r="M114"/>
          <cell r="N114">
            <v>7.6199999999999992</v>
          </cell>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v>5</v>
          </cell>
          <cell r="AQ114"/>
          <cell r="AR114"/>
          <cell r="AS114"/>
          <cell r="AT114"/>
          <cell r="AU114"/>
          <cell r="AV114"/>
          <cell r="AW114"/>
          <cell r="AX114"/>
          <cell r="AY114"/>
          <cell r="AZ114"/>
          <cell r="BA114"/>
          <cell r="BB114"/>
          <cell r="BC114"/>
          <cell r="BD114"/>
          <cell r="BE114"/>
          <cell r="BF114"/>
        </row>
        <row r="115">
          <cell r="J115"/>
          <cell r="K115"/>
          <cell r="M115"/>
          <cell r="N115">
            <v>11.270000000000001</v>
          </cell>
          <cell r="O115"/>
          <cell r="P115"/>
          <cell r="Q115"/>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row>
        <row r="116">
          <cell r="J116"/>
          <cell r="K116"/>
          <cell r="M116"/>
          <cell r="N116">
            <v>1.8499999999999996</v>
          </cell>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v>3</v>
          </cell>
        </row>
        <row r="117">
          <cell r="J117"/>
          <cell r="K117"/>
          <cell r="M117"/>
          <cell r="N117">
            <v>2.5700000000000003</v>
          </cell>
          <cell r="O117"/>
          <cell r="P117"/>
          <cell r="Q117"/>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row>
        <row r="118">
          <cell r="J118"/>
          <cell r="K118"/>
          <cell r="M118"/>
          <cell r="N118">
            <v>0</v>
          </cell>
          <cell r="O118"/>
          <cell r="P118"/>
          <cell r="Q118"/>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row>
        <row r="119">
          <cell r="J119"/>
          <cell r="K119"/>
          <cell r="M119"/>
          <cell r="N119">
            <v>0</v>
          </cell>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row>
        <row r="120">
          <cell r="J120"/>
          <cell r="K120"/>
          <cell r="M120"/>
          <cell r="N120">
            <v>0</v>
          </cell>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row>
        <row r="121">
          <cell r="J121"/>
          <cell r="K121"/>
          <cell r="M121"/>
          <cell r="N121">
            <v>0</v>
          </cell>
          <cell r="O121"/>
          <cell r="P121"/>
          <cell r="Q121"/>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row>
        <row r="122">
          <cell r="J122"/>
          <cell r="K122"/>
          <cell r="M122"/>
          <cell r="N122">
            <v>0</v>
          </cell>
          <cell r="O122"/>
          <cell r="P122"/>
          <cell r="Q122"/>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row>
        <row r="123">
          <cell r="J123"/>
          <cell r="K123"/>
          <cell r="M123"/>
          <cell r="N123">
            <v>0</v>
          </cell>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row>
        <row r="124">
          <cell r="J124"/>
          <cell r="K124"/>
          <cell r="M124"/>
          <cell r="N124">
            <v>0</v>
          </cell>
          <cell r="O124"/>
          <cell r="P124"/>
          <cell r="Q124"/>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row>
        <row r="125">
          <cell r="J125"/>
          <cell r="K125"/>
          <cell r="M125"/>
          <cell r="N125">
            <v>0</v>
          </cell>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row>
        <row r="126">
          <cell r="J126"/>
          <cell r="K126"/>
          <cell r="M126"/>
          <cell r="N126">
            <v>0</v>
          </cell>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row>
        <row r="127">
          <cell r="J127"/>
          <cell r="K127"/>
          <cell r="M127"/>
          <cell r="N127">
            <v>0</v>
          </cell>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row>
        <row r="128">
          <cell r="J128"/>
          <cell r="K128"/>
          <cell r="M128"/>
          <cell r="N128">
            <v>0</v>
          </cell>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row>
        <row r="129">
          <cell r="J129"/>
          <cell r="K129"/>
          <cell r="M129"/>
          <cell r="N129">
            <v>0</v>
          </cell>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row>
        <row r="130">
          <cell r="J130"/>
          <cell r="K130"/>
          <cell r="M130"/>
          <cell r="N130">
            <v>2.59</v>
          </cell>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row>
        <row r="131">
          <cell r="J131"/>
          <cell r="K131"/>
          <cell r="M131"/>
          <cell r="N131">
            <v>3.4299999999999997</v>
          </cell>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v>5</v>
          </cell>
        </row>
        <row r="132">
          <cell r="J132"/>
          <cell r="K132"/>
          <cell r="M132"/>
          <cell r="N132">
            <v>0</v>
          </cell>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row>
        <row r="133">
          <cell r="J133"/>
          <cell r="K133"/>
          <cell r="M133"/>
          <cell r="N133">
            <v>0</v>
          </cell>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row>
        <row r="134">
          <cell r="J134"/>
          <cell r="K134"/>
          <cell r="M134"/>
          <cell r="N134">
            <v>0</v>
          </cell>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row>
        <row r="135">
          <cell r="J135"/>
          <cell r="K135"/>
          <cell r="M135"/>
          <cell r="N135">
            <v>0.19</v>
          </cell>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row>
        <row r="136">
          <cell r="J136"/>
          <cell r="K136"/>
          <cell r="M136"/>
          <cell r="N136">
            <v>0</v>
          </cell>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v>0.02</v>
          </cell>
          <cell r="AY136"/>
          <cell r="AZ136"/>
          <cell r="BA136"/>
          <cell r="BB136"/>
          <cell r="BC136"/>
          <cell r="BD136"/>
          <cell r="BE136"/>
          <cell r="BF136"/>
        </row>
        <row r="137">
          <cell r="J137"/>
          <cell r="K137"/>
          <cell r="M137"/>
          <cell r="N137">
            <v>2</v>
          </cell>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row>
        <row r="138">
          <cell r="J138"/>
          <cell r="K138"/>
          <cell r="M138"/>
          <cell r="N138">
            <v>0</v>
          </cell>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v>8.1999999999999993</v>
          </cell>
        </row>
        <row r="139">
          <cell r="J139"/>
          <cell r="K139"/>
          <cell r="M139"/>
          <cell r="N139">
            <v>0</v>
          </cell>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v>0.54</v>
          </cell>
          <cell r="AY139"/>
          <cell r="AZ139"/>
          <cell r="BA139"/>
          <cell r="BB139"/>
          <cell r="BC139"/>
          <cell r="BD139"/>
          <cell r="BE139"/>
          <cell r="BF139"/>
        </row>
        <row r="140">
          <cell r="J140"/>
          <cell r="K140"/>
          <cell r="M140"/>
          <cell r="N140">
            <v>0</v>
          </cell>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row>
        <row r="141">
          <cell r="J141"/>
          <cell r="K141"/>
          <cell r="M141"/>
          <cell r="N141">
            <v>1.0799999999999983</v>
          </cell>
          <cell r="O141"/>
          <cell r="P141"/>
          <cell r="Q141"/>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v>20</v>
          </cell>
        </row>
        <row r="142">
          <cell r="J142"/>
          <cell r="K142"/>
          <cell r="M142"/>
          <cell r="N142">
            <v>0</v>
          </cell>
          <cell r="O142"/>
          <cell r="P142"/>
          <cell r="Q142"/>
          <cell r="R142"/>
          <cell r="S142"/>
          <cell r="T142"/>
          <cell r="U142"/>
          <cell r="V142"/>
          <cell r="W142"/>
          <cell r="X142"/>
          <cell r="Y142"/>
          <cell r="Z142">
            <v>5.8000000000000003E-2</v>
          </cell>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row>
        <row r="143">
          <cell r="J143"/>
          <cell r="K143"/>
          <cell r="M143"/>
          <cell r="N143">
            <v>2.87</v>
          </cell>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row>
        <row r="144">
          <cell r="J144"/>
          <cell r="K144"/>
          <cell r="M144"/>
          <cell r="N144">
            <v>0.54</v>
          </cell>
          <cell r="O144"/>
          <cell r="P144"/>
          <cell r="Q144"/>
          <cell r="R144"/>
          <cell r="S144"/>
          <cell r="T144"/>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row>
        <row r="145">
          <cell r="J145"/>
          <cell r="K145"/>
          <cell r="M145"/>
          <cell r="N145">
            <v>0.5</v>
          </cell>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row>
        <row r="146">
          <cell r="J146"/>
          <cell r="K146"/>
          <cell r="M146"/>
          <cell r="N146">
            <v>0</v>
          </cell>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row>
        <row r="147">
          <cell r="J147"/>
          <cell r="K147"/>
          <cell r="M147"/>
          <cell r="N147">
            <v>0</v>
          </cell>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row>
        <row r="148">
          <cell r="J148"/>
          <cell r="K148"/>
          <cell r="M148"/>
          <cell r="N148">
            <v>0</v>
          </cell>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row>
        <row r="149">
          <cell r="J149"/>
          <cell r="K149"/>
          <cell r="M149"/>
          <cell r="N149">
            <v>0</v>
          </cell>
          <cell r="O149"/>
          <cell r="P149"/>
          <cell r="Q149"/>
          <cell r="R149"/>
          <cell r="S149"/>
          <cell r="T149"/>
          <cell r="U149"/>
          <cell r="V149"/>
          <cell r="W149"/>
          <cell r="X149"/>
          <cell r="Y149"/>
          <cell r="Z149"/>
          <cell r="AA149"/>
          <cell r="AB149"/>
          <cell r="AC149"/>
          <cell r="AD149"/>
          <cell r="AE149"/>
          <cell r="AF149"/>
          <cell r="AG149"/>
          <cell r="AH149">
            <v>1.56</v>
          </cell>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row>
        <row r="150">
          <cell r="J150"/>
          <cell r="K150"/>
          <cell r="M150"/>
          <cell r="N150">
            <v>0</v>
          </cell>
          <cell r="O150"/>
          <cell r="P150"/>
          <cell r="Q150"/>
          <cell r="R150"/>
          <cell r="S150"/>
          <cell r="T150"/>
          <cell r="U150"/>
          <cell r="V150"/>
          <cell r="W150"/>
          <cell r="X150"/>
          <cell r="Y150"/>
          <cell r="Z150"/>
          <cell r="AA150"/>
          <cell r="AB150"/>
          <cell r="AC150"/>
          <cell r="AD150"/>
          <cell r="AE150"/>
          <cell r="AF150"/>
          <cell r="AG150"/>
          <cell r="AH150">
            <v>1.37</v>
          </cell>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row>
        <row r="151">
          <cell r="J151"/>
          <cell r="K151"/>
          <cell r="M151"/>
          <cell r="N151">
            <v>0</v>
          </cell>
          <cell r="O151"/>
          <cell r="P151"/>
          <cell r="Q151"/>
          <cell r="R151"/>
          <cell r="S151"/>
          <cell r="T151"/>
          <cell r="U151"/>
          <cell r="V151"/>
          <cell r="W151"/>
          <cell r="X151"/>
          <cell r="Y151"/>
          <cell r="Z151"/>
          <cell r="AA151">
            <v>0.38</v>
          </cell>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row>
        <row r="152">
          <cell r="J152"/>
          <cell r="K152"/>
          <cell r="M152"/>
          <cell r="N152">
            <v>0</v>
          </cell>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v>0.22</v>
          </cell>
        </row>
        <row r="153">
          <cell r="J153"/>
          <cell r="K153"/>
          <cell r="M153"/>
          <cell r="N153">
            <v>0.1</v>
          </cell>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row>
        <row r="154">
          <cell r="J154"/>
          <cell r="K154"/>
          <cell r="M154"/>
          <cell r="N154">
            <v>0</v>
          </cell>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v>0.1</v>
          </cell>
          <cell r="AY154"/>
          <cell r="AZ154"/>
          <cell r="BA154"/>
          <cell r="BB154"/>
          <cell r="BC154"/>
          <cell r="BD154"/>
          <cell r="BE154"/>
          <cell r="BF154"/>
        </row>
        <row r="155">
          <cell r="J155"/>
          <cell r="K155"/>
          <cell r="M155"/>
          <cell r="N155">
            <v>0</v>
          </cell>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v>0.02</v>
          </cell>
          <cell r="AY155"/>
          <cell r="AZ155"/>
          <cell r="BA155"/>
          <cell r="BB155"/>
          <cell r="BC155"/>
          <cell r="BD155"/>
          <cell r="BE155"/>
          <cell r="BF155"/>
        </row>
        <row r="156">
          <cell r="J156"/>
          <cell r="K156"/>
          <cell r="M156"/>
          <cell r="N156">
            <v>24.88</v>
          </cell>
          <cell r="O156"/>
          <cell r="P156"/>
          <cell r="Q156"/>
          <cell r="R156"/>
          <cell r="S156"/>
          <cell r="T156"/>
          <cell r="U156"/>
          <cell r="V156"/>
          <cell r="W156"/>
          <cell r="X156"/>
          <cell r="Y156"/>
          <cell r="Z156"/>
          <cell r="AA156"/>
          <cell r="AB156">
            <v>17.350000000000001</v>
          </cell>
          <cell r="AC156">
            <v>7.77</v>
          </cell>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row>
        <row r="157">
          <cell r="J157"/>
          <cell r="K157"/>
          <cell r="M157"/>
          <cell r="N157">
            <v>22.159999999999997</v>
          </cell>
          <cell r="O157"/>
          <cell r="P157"/>
          <cell r="Q157">
            <v>66.84</v>
          </cell>
          <cell r="R157"/>
          <cell r="S157"/>
          <cell r="T157"/>
          <cell r="U157"/>
          <cell r="V157"/>
          <cell r="W157"/>
          <cell r="X157"/>
          <cell r="Y157"/>
          <cell r="Z157">
            <v>8</v>
          </cell>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v>10</v>
          </cell>
        </row>
        <row r="158">
          <cell r="J158"/>
          <cell r="K158"/>
          <cell r="M158"/>
          <cell r="N158">
            <v>0</v>
          </cell>
          <cell r="O158"/>
          <cell r="P158"/>
          <cell r="Q158"/>
          <cell r="R158"/>
          <cell r="S158"/>
          <cell r="T158"/>
          <cell r="U158"/>
          <cell r="V158"/>
          <cell r="W158"/>
          <cell r="X158"/>
          <cell r="Y158"/>
          <cell r="Z158">
            <v>5.4</v>
          </cell>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row>
        <row r="159">
          <cell r="J159"/>
          <cell r="K159"/>
          <cell r="M159"/>
          <cell r="N159">
            <v>0</v>
          </cell>
          <cell r="O159"/>
          <cell r="P159"/>
          <cell r="Q159"/>
          <cell r="R159"/>
          <cell r="S159"/>
          <cell r="T159"/>
          <cell r="U159"/>
          <cell r="V159"/>
          <cell r="W159"/>
          <cell r="X159"/>
          <cell r="Y159"/>
          <cell r="Z159">
            <v>0.02</v>
          </cell>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row>
        <row r="160">
          <cell r="J160"/>
          <cell r="K160"/>
          <cell r="M160"/>
          <cell r="N160">
            <v>0</v>
          </cell>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row>
        <row r="161">
          <cell r="J161"/>
          <cell r="K161"/>
          <cell r="M161"/>
          <cell r="N161">
            <v>10</v>
          </cell>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row>
        <row r="162">
          <cell r="J162"/>
          <cell r="K162"/>
          <cell r="M162"/>
          <cell r="N162">
            <v>9.11</v>
          </cell>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v>0.89</v>
          </cell>
          <cell r="AQ162"/>
          <cell r="AR162"/>
          <cell r="AS162"/>
          <cell r="AT162"/>
          <cell r="AU162"/>
          <cell r="AV162"/>
          <cell r="AW162"/>
          <cell r="AX162"/>
          <cell r="AY162"/>
          <cell r="AZ162"/>
          <cell r="BA162"/>
          <cell r="BB162"/>
          <cell r="BC162"/>
          <cell r="BD162"/>
          <cell r="BE162"/>
          <cell r="BF162"/>
        </row>
        <row r="163">
          <cell r="J163">
            <v>7.26</v>
          </cell>
          <cell r="K163">
            <v>7.07</v>
          </cell>
          <cell r="M163">
            <v>0.5</v>
          </cell>
          <cell r="N163">
            <v>2.2400000000000002</v>
          </cell>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row>
        <row r="164">
          <cell r="J164"/>
          <cell r="K164"/>
          <cell r="M164"/>
          <cell r="N164">
            <v>0</v>
          </cell>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v>2.5</v>
          </cell>
          <cell r="AY164"/>
          <cell r="AZ164"/>
          <cell r="BA164"/>
          <cell r="BB164"/>
          <cell r="BC164"/>
          <cell r="BD164"/>
          <cell r="BE164"/>
          <cell r="BF164"/>
        </row>
        <row r="165">
          <cell r="J165"/>
          <cell r="K165"/>
          <cell r="M165"/>
          <cell r="N165">
            <v>2.5</v>
          </cell>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v>0.5</v>
          </cell>
          <cell r="AY165"/>
          <cell r="AZ165"/>
          <cell r="BA165"/>
          <cell r="BB165"/>
          <cell r="BC165"/>
          <cell r="BD165"/>
          <cell r="BE165"/>
          <cell r="BF165"/>
        </row>
        <row r="166">
          <cell r="J166"/>
          <cell r="K166"/>
          <cell r="M166"/>
          <cell r="N166">
            <v>2.5</v>
          </cell>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row>
        <row r="167">
          <cell r="J167"/>
          <cell r="K167"/>
          <cell r="M167"/>
          <cell r="N167">
            <v>0</v>
          </cell>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v>2.5</v>
          </cell>
          <cell r="AY167"/>
          <cell r="AZ167"/>
          <cell r="BA167"/>
          <cell r="BB167"/>
          <cell r="BC167"/>
          <cell r="BD167"/>
          <cell r="BE167"/>
          <cell r="BF167"/>
        </row>
        <row r="168">
          <cell r="J168"/>
          <cell r="K168"/>
          <cell r="M168">
            <v>0.5</v>
          </cell>
          <cell r="N168">
            <v>2.7199999999999998</v>
          </cell>
          <cell r="O168"/>
          <cell r="P168"/>
          <cell r="Q168"/>
          <cell r="R168"/>
          <cell r="S168"/>
          <cell r="T168"/>
          <cell r="U168"/>
          <cell r="V168"/>
          <cell r="W168"/>
          <cell r="X168"/>
          <cell r="Y168"/>
          <cell r="Z168">
            <v>1.78</v>
          </cell>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v>5</v>
          </cell>
        </row>
        <row r="169">
          <cell r="J169"/>
          <cell r="K169"/>
          <cell r="M169"/>
          <cell r="N169">
            <v>2.5</v>
          </cell>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row>
        <row r="170">
          <cell r="J170">
            <v>3.5</v>
          </cell>
          <cell r="K170">
            <v>3.5</v>
          </cell>
          <cell r="M170"/>
          <cell r="N170">
            <v>1.5</v>
          </cell>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row>
        <row r="171">
          <cell r="J171"/>
          <cell r="K171"/>
          <cell r="M171"/>
          <cell r="N171">
            <v>6.9999999999998508E-2</v>
          </cell>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v>10.220000000000001</v>
          </cell>
        </row>
        <row r="172">
          <cell r="J172"/>
          <cell r="K172"/>
          <cell r="M172"/>
          <cell r="N172">
            <v>0</v>
          </cell>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row>
        <row r="173">
          <cell r="J173"/>
          <cell r="K173"/>
          <cell r="M173"/>
          <cell r="N173">
            <v>0</v>
          </cell>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row>
        <row r="174">
          <cell r="J174"/>
          <cell r="K174"/>
          <cell r="M174"/>
          <cell r="N174">
            <v>3.85</v>
          </cell>
          <cell r="O174"/>
          <cell r="P174"/>
          <cell r="Q174"/>
          <cell r="R174"/>
          <cell r="S174"/>
          <cell r="T174"/>
          <cell r="U174"/>
          <cell r="V174"/>
          <cell r="W174"/>
          <cell r="X174"/>
          <cell r="Y174"/>
          <cell r="Z174"/>
          <cell r="AA174">
            <v>0.64999999999999991</v>
          </cell>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row>
        <row r="175">
          <cell r="J175"/>
          <cell r="K175"/>
          <cell r="M175"/>
          <cell r="N175">
            <v>0</v>
          </cell>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v>3.5</v>
          </cell>
          <cell r="AQ175"/>
          <cell r="AR175"/>
          <cell r="AS175"/>
          <cell r="AT175"/>
          <cell r="AU175"/>
          <cell r="AV175"/>
          <cell r="AW175"/>
          <cell r="AX175"/>
          <cell r="AY175"/>
          <cell r="AZ175"/>
          <cell r="BA175"/>
          <cell r="BB175"/>
          <cell r="BC175"/>
          <cell r="BD175"/>
          <cell r="BE175"/>
          <cell r="BF175"/>
        </row>
        <row r="176">
          <cell r="J176"/>
          <cell r="K176"/>
          <cell r="M176"/>
          <cell r="N176">
            <v>2</v>
          </cell>
          <cell r="O176"/>
          <cell r="P176"/>
          <cell r="Q176"/>
          <cell r="R176"/>
          <cell r="S176"/>
          <cell r="T176"/>
          <cell r="U176"/>
          <cell r="V176"/>
          <cell r="W176"/>
          <cell r="X176"/>
          <cell r="Y176"/>
          <cell r="Z176"/>
          <cell r="AA176">
            <v>2.5</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row>
        <row r="177">
          <cell r="J177"/>
          <cell r="K177"/>
          <cell r="M177"/>
          <cell r="N177">
            <v>0</v>
          </cell>
          <cell r="O177"/>
          <cell r="P177"/>
          <cell r="Q177"/>
          <cell r="R177"/>
          <cell r="S177"/>
          <cell r="T177"/>
          <cell r="U177"/>
          <cell r="V177"/>
          <cell r="W177"/>
          <cell r="X177"/>
          <cell r="Y177"/>
          <cell r="Z177"/>
          <cell r="AA177">
            <v>0.03</v>
          </cell>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row>
        <row r="178">
          <cell r="J178"/>
          <cell r="K178"/>
          <cell r="M178"/>
          <cell r="N178">
            <v>1.1000000000000001</v>
          </cell>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row>
        <row r="179">
          <cell r="J179"/>
          <cell r="K179"/>
          <cell r="M179"/>
          <cell r="N179">
            <v>0.11</v>
          </cell>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row>
        <row r="180">
          <cell r="J180"/>
          <cell r="K180"/>
          <cell r="M180"/>
          <cell r="N180">
            <v>0</v>
          </cell>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row>
        <row r="181">
          <cell r="J181"/>
          <cell r="K181"/>
          <cell r="M181"/>
          <cell r="N181">
            <v>0</v>
          </cell>
          <cell r="O181"/>
          <cell r="P181"/>
          <cell r="Q181"/>
          <cell r="R181"/>
          <cell r="S181"/>
          <cell r="T181"/>
          <cell r="U181"/>
          <cell r="V181"/>
          <cell r="W181"/>
          <cell r="X181"/>
          <cell r="Y181"/>
          <cell r="Z181"/>
          <cell r="AA181">
            <v>0.1</v>
          </cell>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row>
        <row r="182">
          <cell r="J182"/>
          <cell r="K182"/>
          <cell r="M182"/>
          <cell r="N182">
            <v>0.14000000000000001</v>
          </cell>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row>
        <row r="183">
          <cell r="J183"/>
          <cell r="K183"/>
          <cell r="M183"/>
          <cell r="N183">
            <v>0.13</v>
          </cell>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row>
        <row r="184">
          <cell r="J184"/>
          <cell r="K184"/>
          <cell r="M184"/>
          <cell r="N184">
            <v>0</v>
          </cell>
          <cell r="O184"/>
          <cell r="P184"/>
          <cell r="Q184">
            <v>9.5</v>
          </cell>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row>
        <row r="185">
          <cell r="J185"/>
          <cell r="K185"/>
          <cell r="M185"/>
          <cell r="N185">
            <v>0.02</v>
          </cell>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row>
        <row r="186">
          <cell r="J186"/>
          <cell r="K186"/>
          <cell r="M186"/>
          <cell r="N186">
            <v>0</v>
          </cell>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row>
        <row r="187">
          <cell r="J187"/>
          <cell r="K187"/>
          <cell r="M187"/>
          <cell r="N187">
            <v>0</v>
          </cell>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row>
        <row r="188">
          <cell r="J188"/>
          <cell r="K188"/>
          <cell r="M188"/>
          <cell r="N188">
            <v>0</v>
          </cell>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row>
        <row r="189">
          <cell r="J189"/>
          <cell r="K189"/>
          <cell r="M189"/>
          <cell r="N189">
            <v>0</v>
          </cell>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row>
        <row r="190">
          <cell r="J190"/>
          <cell r="K190"/>
          <cell r="M190"/>
          <cell r="N190">
            <v>0</v>
          </cell>
          <cell r="O190"/>
          <cell r="P190"/>
          <cell r="Q190">
            <v>13.39</v>
          </cell>
          <cell r="R190"/>
          <cell r="S190"/>
          <cell r="T190"/>
          <cell r="U190"/>
          <cell r="V190"/>
          <cell r="W190"/>
          <cell r="X190"/>
          <cell r="Y190"/>
          <cell r="Z190">
            <v>95.46</v>
          </cell>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row>
        <row r="191">
          <cell r="J191"/>
          <cell r="K191"/>
          <cell r="M191"/>
          <cell r="N191">
            <v>0</v>
          </cell>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row>
        <row r="192">
          <cell r="J192"/>
          <cell r="K192"/>
          <cell r="M192"/>
          <cell r="N192">
            <v>0</v>
          </cell>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row>
        <row r="193">
          <cell r="J193"/>
          <cell r="K193"/>
          <cell r="M193"/>
          <cell r="N193">
            <v>0</v>
          </cell>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row>
        <row r="194">
          <cell r="J194"/>
          <cell r="K194"/>
          <cell r="M194"/>
          <cell r="N194">
            <v>3.92</v>
          </cell>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v>7</v>
          </cell>
          <cell r="AX194"/>
          <cell r="AY194"/>
          <cell r="AZ194"/>
          <cell r="BA194"/>
          <cell r="BB194"/>
          <cell r="BC194"/>
          <cell r="BD194"/>
          <cell r="BE194"/>
          <cell r="BF194"/>
        </row>
        <row r="195">
          <cell r="J195"/>
          <cell r="K195"/>
          <cell r="M195"/>
          <cell r="N195">
            <v>30.240000000000002</v>
          </cell>
          <cell r="O195"/>
          <cell r="P195"/>
          <cell r="Q195">
            <v>5.25</v>
          </cell>
          <cell r="R195"/>
          <cell r="S195"/>
          <cell r="T195"/>
          <cell r="U195"/>
          <cell r="V195"/>
          <cell r="W195"/>
          <cell r="X195"/>
          <cell r="Y195"/>
          <cell r="Z195">
            <v>12.08</v>
          </cell>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v>10</v>
          </cell>
        </row>
        <row r="196">
          <cell r="J196"/>
          <cell r="K196"/>
          <cell r="M196"/>
          <cell r="N196">
            <v>3.2199999999999989</v>
          </cell>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v>7.48</v>
          </cell>
          <cell r="AX196"/>
          <cell r="AY196"/>
          <cell r="AZ196"/>
          <cell r="BA196"/>
          <cell r="BB196"/>
          <cell r="BC196"/>
          <cell r="BD196"/>
          <cell r="BE196"/>
          <cell r="BF196"/>
        </row>
        <row r="197">
          <cell r="J197"/>
          <cell r="K197"/>
          <cell r="M197">
            <v>0.02</v>
          </cell>
          <cell r="N197">
            <v>1.0000000000000004E-2</v>
          </cell>
          <cell r="O197"/>
          <cell r="P197"/>
          <cell r="Q197"/>
          <cell r="R197"/>
          <cell r="S197"/>
          <cell r="T197"/>
          <cell r="U197"/>
          <cell r="V197"/>
          <cell r="W197"/>
          <cell r="X197"/>
          <cell r="Y197"/>
          <cell r="Z197"/>
          <cell r="AA197"/>
          <cell r="AB197"/>
          <cell r="AC197"/>
          <cell r="AD197"/>
          <cell r="AE197">
            <v>0.03</v>
          </cell>
          <cell r="AF197"/>
          <cell r="AG197"/>
          <cell r="AH197"/>
          <cell r="AI197"/>
          <cell r="AJ197"/>
          <cell r="AK197"/>
          <cell r="AL197"/>
          <cell r="AM197"/>
          <cell r="AN197"/>
          <cell r="AO197"/>
          <cell r="AP197"/>
          <cell r="AQ197"/>
          <cell r="AR197"/>
          <cell r="AS197"/>
          <cell r="AT197"/>
          <cell r="AU197"/>
          <cell r="AV197"/>
          <cell r="AW197">
            <v>0.01</v>
          </cell>
          <cell r="AX197"/>
          <cell r="AY197"/>
          <cell r="AZ197"/>
          <cell r="BA197"/>
          <cell r="BB197"/>
          <cell r="BC197"/>
          <cell r="BD197"/>
          <cell r="BE197"/>
          <cell r="BF197"/>
        </row>
        <row r="198">
          <cell r="J198"/>
          <cell r="K198"/>
          <cell r="M198"/>
          <cell r="N198">
            <v>5.5</v>
          </cell>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row>
        <row r="199">
          <cell r="J199"/>
          <cell r="K199"/>
          <cell r="M199"/>
          <cell r="N199">
            <v>3.92</v>
          </cell>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v>2</v>
          </cell>
          <cell r="AX199"/>
          <cell r="AY199"/>
          <cell r="AZ199"/>
          <cell r="BA199"/>
          <cell r="BB199"/>
          <cell r="BC199"/>
          <cell r="BD199"/>
          <cell r="BE199"/>
          <cell r="BF199"/>
        </row>
        <row r="200">
          <cell r="J200"/>
          <cell r="K200"/>
          <cell r="M200"/>
          <cell r="N200">
            <v>2.6800000000000028</v>
          </cell>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row>
        <row r="201">
          <cell r="J201"/>
          <cell r="K201"/>
          <cell r="M201"/>
          <cell r="N201">
            <v>1.8</v>
          </cell>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row>
        <row r="202">
          <cell r="J202"/>
          <cell r="K202"/>
          <cell r="M202"/>
          <cell r="N202">
            <v>3.0000000000000004</v>
          </cell>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row>
        <row r="203">
          <cell r="J203"/>
          <cell r="K203"/>
          <cell r="M203"/>
          <cell r="N203">
            <v>2.6</v>
          </cell>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row>
        <row r="204">
          <cell r="J204"/>
          <cell r="K204"/>
          <cell r="M204"/>
          <cell r="N204">
            <v>0</v>
          </cell>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v>0.18000000000000016</v>
          </cell>
          <cell r="AY204"/>
          <cell r="AZ204"/>
          <cell r="BA204"/>
          <cell r="BB204"/>
          <cell r="BC204"/>
          <cell r="BD204"/>
          <cell r="BE204"/>
          <cell r="BF204"/>
        </row>
        <row r="205">
          <cell r="J205"/>
          <cell r="K205"/>
          <cell r="M205"/>
          <cell r="N205">
            <v>0</v>
          </cell>
          <cell r="O205"/>
          <cell r="P205"/>
          <cell r="Q205"/>
          <cell r="R205"/>
          <cell r="S205"/>
          <cell r="T205"/>
          <cell r="U205"/>
          <cell r="V205"/>
          <cell r="W205"/>
          <cell r="X205"/>
          <cell r="Y205"/>
          <cell r="Z205">
            <v>2.93</v>
          </cell>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row>
        <row r="206">
          <cell r="J206"/>
          <cell r="K206"/>
          <cell r="M206"/>
          <cell r="N206">
            <v>0</v>
          </cell>
          <cell r="O206"/>
          <cell r="P206"/>
          <cell r="Q206"/>
          <cell r="R206"/>
          <cell r="S206"/>
          <cell r="T206"/>
          <cell r="U206"/>
          <cell r="V206"/>
          <cell r="W206"/>
          <cell r="X206"/>
          <cell r="Y206"/>
          <cell r="Z206">
            <v>0.15999999999999998</v>
          </cell>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v>0.34</v>
          </cell>
          <cell r="AY206"/>
          <cell r="AZ206"/>
          <cell r="BA206"/>
          <cell r="BB206"/>
          <cell r="BC206"/>
          <cell r="BD206"/>
          <cell r="BE206"/>
          <cell r="BF206"/>
        </row>
        <row r="207">
          <cell r="J207"/>
          <cell r="K207"/>
          <cell r="M207"/>
          <cell r="N207">
            <v>2.6399999999999992</v>
          </cell>
          <cell r="O207"/>
          <cell r="P207"/>
          <cell r="Q207"/>
          <cell r="R207"/>
          <cell r="S207"/>
          <cell r="T207"/>
          <cell r="U207"/>
          <cell r="V207"/>
          <cell r="W207"/>
          <cell r="X207"/>
          <cell r="Y207"/>
          <cell r="Z207">
            <v>2.34</v>
          </cell>
          <cell r="AA207"/>
          <cell r="AB207"/>
          <cell r="AC207"/>
          <cell r="AD207">
            <v>0.54</v>
          </cell>
          <cell r="AE207"/>
          <cell r="AF207"/>
          <cell r="AG207"/>
          <cell r="AH207"/>
          <cell r="AI207"/>
          <cell r="AJ207"/>
          <cell r="AK207"/>
          <cell r="AL207"/>
          <cell r="AM207"/>
          <cell r="AN207"/>
          <cell r="AO207"/>
          <cell r="AP207"/>
          <cell r="AQ207"/>
          <cell r="AR207"/>
          <cell r="AS207"/>
          <cell r="AT207"/>
          <cell r="AU207"/>
          <cell r="AV207"/>
          <cell r="AW207">
            <v>2.1800000000000002</v>
          </cell>
          <cell r="AX207"/>
          <cell r="AY207"/>
          <cell r="AZ207"/>
          <cell r="BA207"/>
          <cell r="BB207"/>
          <cell r="BC207"/>
          <cell r="BD207"/>
          <cell r="BE207"/>
          <cell r="BF207">
            <v>0.5</v>
          </cell>
        </row>
        <row r="208">
          <cell r="J208"/>
          <cell r="K208"/>
          <cell r="M208"/>
          <cell r="N208">
            <v>2.72</v>
          </cell>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row>
        <row r="209">
          <cell r="J209"/>
          <cell r="K209"/>
          <cell r="M209"/>
          <cell r="N209">
            <v>0</v>
          </cell>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row>
        <row r="210">
          <cell r="J210"/>
          <cell r="K210"/>
          <cell r="M210"/>
          <cell r="N210">
            <v>0.3</v>
          </cell>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row>
        <row r="211">
          <cell r="J211"/>
          <cell r="K211"/>
          <cell r="M211"/>
          <cell r="N211">
            <v>1</v>
          </cell>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row>
        <row r="212">
          <cell r="J212"/>
          <cell r="K212"/>
          <cell r="M212"/>
          <cell r="N212">
            <v>1.2</v>
          </cell>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row>
        <row r="213">
          <cell r="J213"/>
          <cell r="K213"/>
          <cell r="M213"/>
          <cell r="N213">
            <v>0.95</v>
          </cell>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row>
        <row r="214">
          <cell r="J214"/>
          <cell r="K214"/>
          <cell r="M214">
            <v>1.5</v>
          </cell>
          <cell r="N214">
            <v>63</v>
          </cell>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row>
        <row r="215">
          <cell r="J215"/>
          <cell r="K215"/>
          <cell r="M215"/>
          <cell r="N215">
            <v>17.14</v>
          </cell>
          <cell r="O215"/>
          <cell r="P215"/>
          <cell r="Q215">
            <v>1.33</v>
          </cell>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row>
        <row r="216">
          <cell r="J216"/>
          <cell r="K216"/>
          <cell r="M216"/>
          <cell r="N216">
            <v>0</v>
          </cell>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v>0.47</v>
          </cell>
          <cell r="AQ216"/>
          <cell r="AR216"/>
          <cell r="AS216"/>
          <cell r="AT216"/>
          <cell r="AU216"/>
          <cell r="AV216"/>
          <cell r="AW216"/>
          <cell r="AX216">
            <v>3.0000000000000027E-2</v>
          </cell>
          <cell r="AY216"/>
          <cell r="AZ216"/>
          <cell r="BA216"/>
          <cell r="BB216"/>
          <cell r="BC216"/>
          <cell r="BD216"/>
          <cell r="BE216"/>
          <cell r="BF216"/>
        </row>
        <row r="217">
          <cell r="J217"/>
          <cell r="K217"/>
          <cell r="M217"/>
          <cell r="N217">
            <v>1.1000000000000001</v>
          </cell>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row>
        <row r="218">
          <cell r="J218"/>
          <cell r="K218"/>
          <cell r="M218"/>
          <cell r="N218">
            <v>2</v>
          </cell>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row>
        <row r="219">
          <cell r="J219"/>
          <cell r="K219"/>
          <cell r="M219"/>
          <cell r="N219">
            <v>0.18</v>
          </cell>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row>
        <row r="220">
          <cell r="J220"/>
          <cell r="K220"/>
          <cell r="M220"/>
          <cell r="N220">
            <v>0.11</v>
          </cell>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row>
        <row r="221">
          <cell r="J221"/>
          <cell r="K221"/>
          <cell r="M221"/>
          <cell r="N221">
            <v>0.11</v>
          </cell>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row>
        <row r="222">
          <cell r="J222"/>
          <cell r="K222"/>
          <cell r="M222"/>
          <cell r="N222">
            <v>0</v>
          </cell>
          <cell r="O222"/>
          <cell r="P222"/>
          <cell r="Q222"/>
          <cell r="R222"/>
          <cell r="S222"/>
          <cell r="T222"/>
          <cell r="U222"/>
          <cell r="V222"/>
          <cell r="W222"/>
          <cell r="X222"/>
          <cell r="Y222"/>
          <cell r="Z222"/>
          <cell r="AA222"/>
          <cell r="AB222"/>
          <cell r="AC222"/>
          <cell r="AD222">
            <v>0.14000000000000001</v>
          </cell>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row>
        <row r="223">
          <cell r="J223"/>
          <cell r="K223"/>
          <cell r="M223"/>
          <cell r="N223">
            <v>-1.6653345369377348E-16</v>
          </cell>
          <cell r="O223"/>
          <cell r="P223"/>
          <cell r="Q223"/>
          <cell r="R223"/>
          <cell r="S223"/>
          <cell r="T223"/>
          <cell r="U223"/>
          <cell r="V223"/>
          <cell r="W223"/>
          <cell r="X223"/>
          <cell r="Y223"/>
          <cell r="Z223"/>
          <cell r="AA223"/>
          <cell r="AB223"/>
          <cell r="AC223"/>
          <cell r="AD223">
            <v>6.5</v>
          </cell>
          <cell r="AE223"/>
          <cell r="AF223"/>
          <cell r="AG223"/>
          <cell r="AH223"/>
          <cell r="AI223"/>
          <cell r="AJ223"/>
          <cell r="AK223"/>
          <cell r="AL223"/>
          <cell r="AM223"/>
          <cell r="AN223"/>
          <cell r="AO223"/>
          <cell r="AP223"/>
          <cell r="AQ223"/>
          <cell r="AR223"/>
          <cell r="AS223"/>
          <cell r="AT223"/>
          <cell r="AU223"/>
          <cell r="AV223"/>
          <cell r="AW223"/>
          <cell r="AX223">
            <v>0.3</v>
          </cell>
          <cell r="AY223"/>
          <cell r="AZ223"/>
          <cell r="BA223"/>
          <cell r="BB223"/>
          <cell r="BC223"/>
          <cell r="BD223"/>
          <cell r="BE223"/>
          <cell r="BF223"/>
        </row>
        <row r="224">
          <cell r="J224"/>
          <cell r="K224"/>
          <cell r="M224"/>
          <cell r="N224">
            <v>0</v>
          </cell>
          <cell r="O224"/>
          <cell r="P224"/>
          <cell r="Q224"/>
          <cell r="R224"/>
          <cell r="S224"/>
          <cell r="T224"/>
          <cell r="U224"/>
          <cell r="V224"/>
          <cell r="W224"/>
          <cell r="X224"/>
          <cell r="Y224"/>
          <cell r="Z224">
            <v>1</v>
          </cell>
          <cell r="AA224"/>
          <cell r="AB224"/>
          <cell r="AC224"/>
          <cell r="AD224">
            <v>0.5</v>
          </cell>
          <cell r="AE224"/>
          <cell r="AF224"/>
          <cell r="AG224"/>
          <cell r="AH224"/>
          <cell r="AI224"/>
          <cell r="AJ224"/>
          <cell r="AK224"/>
          <cell r="AL224"/>
          <cell r="AM224"/>
          <cell r="AN224"/>
          <cell r="AO224"/>
          <cell r="AP224"/>
          <cell r="AQ224"/>
          <cell r="AR224"/>
          <cell r="AS224"/>
          <cell r="AT224"/>
          <cell r="AU224"/>
          <cell r="AV224"/>
          <cell r="AW224"/>
          <cell r="AX224">
            <v>3</v>
          </cell>
          <cell r="AY224"/>
          <cell r="AZ224"/>
          <cell r="BA224"/>
          <cell r="BB224"/>
          <cell r="BC224"/>
          <cell r="BD224"/>
          <cell r="BE224"/>
          <cell r="BF224"/>
        </row>
        <row r="225">
          <cell r="J225"/>
          <cell r="K225"/>
          <cell r="M225">
            <v>4.0000000000000008E-2</v>
          </cell>
          <cell r="N225">
            <v>2.7755575615628914E-17</v>
          </cell>
          <cell r="O225"/>
          <cell r="P225"/>
          <cell r="Q225"/>
          <cell r="R225"/>
          <cell r="S225"/>
          <cell r="T225"/>
          <cell r="U225"/>
          <cell r="V225"/>
          <cell r="W225"/>
          <cell r="X225"/>
          <cell r="Y225"/>
          <cell r="Z225"/>
          <cell r="AA225"/>
          <cell r="AB225"/>
          <cell r="AC225"/>
          <cell r="AD225">
            <v>0.01</v>
          </cell>
          <cell r="AE225"/>
          <cell r="AF225"/>
          <cell r="AG225"/>
          <cell r="AH225"/>
          <cell r="AI225"/>
          <cell r="AJ225"/>
          <cell r="AK225"/>
          <cell r="AL225"/>
          <cell r="AM225"/>
          <cell r="AN225"/>
          <cell r="AO225"/>
          <cell r="AP225"/>
          <cell r="AQ225"/>
          <cell r="AR225"/>
          <cell r="AS225"/>
          <cell r="AT225"/>
          <cell r="AU225"/>
          <cell r="AV225"/>
          <cell r="AW225"/>
          <cell r="AX225">
            <v>0.24</v>
          </cell>
          <cell r="AY225"/>
          <cell r="AZ225"/>
          <cell r="BA225"/>
          <cell r="BB225"/>
          <cell r="BC225"/>
          <cell r="BD225">
            <v>0.03</v>
          </cell>
          <cell r="BE225"/>
          <cell r="BF225"/>
        </row>
        <row r="226">
          <cell r="J226"/>
          <cell r="K226"/>
          <cell r="M226"/>
          <cell r="N226">
            <v>5.2</v>
          </cell>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row>
        <row r="227">
          <cell r="J227"/>
          <cell r="K227"/>
          <cell r="M227"/>
          <cell r="N227">
            <v>6.33</v>
          </cell>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row>
        <row r="228">
          <cell r="J228"/>
          <cell r="K228"/>
          <cell r="M228"/>
          <cell r="N228">
            <v>0.41</v>
          </cell>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row>
        <row r="229">
          <cell r="J229"/>
          <cell r="K229"/>
          <cell r="M229"/>
          <cell r="N229">
            <v>0</v>
          </cell>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row>
        <row r="230">
          <cell r="J230"/>
          <cell r="K230"/>
          <cell r="M230"/>
          <cell r="N230">
            <v>26.740000000000009</v>
          </cell>
          <cell r="O230"/>
          <cell r="P230"/>
          <cell r="Q230">
            <v>139.31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v>5</v>
          </cell>
        </row>
        <row r="231">
          <cell r="J231"/>
          <cell r="K231"/>
          <cell r="M231"/>
          <cell r="N231">
            <v>1</v>
          </cell>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row>
        <row r="232">
          <cell r="J232"/>
          <cell r="K232"/>
          <cell r="M232"/>
          <cell r="N232">
            <v>0</v>
          </cell>
          <cell r="O232"/>
          <cell r="P232"/>
          <cell r="Q232"/>
          <cell r="R232"/>
          <cell r="S232"/>
          <cell r="T232"/>
          <cell r="U232"/>
          <cell r="V232"/>
          <cell r="W232"/>
          <cell r="X232"/>
          <cell r="Y232"/>
          <cell r="Z232"/>
          <cell r="AA232"/>
          <cell r="AB232"/>
          <cell r="AC232"/>
          <cell r="AD232">
            <v>0.5</v>
          </cell>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row>
        <row r="233">
          <cell r="J233"/>
          <cell r="K233"/>
          <cell r="M233">
            <v>0.25</v>
          </cell>
          <cell r="N233">
            <v>0.37000000000000027</v>
          </cell>
          <cell r="O233"/>
          <cell r="P233"/>
          <cell r="Q233"/>
          <cell r="R233"/>
          <cell r="S233"/>
          <cell r="T233"/>
          <cell r="U233"/>
          <cell r="V233"/>
          <cell r="W233"/>
          <cell r="X233"/>
          <cell r="Y233"/>
          <cell r="Z233">
            <v>0.01</v>
          </cell>
          <cell r="AA233"/>
          <cell r="AB233"/>
          <cell r="AC233"/>
          <cell r="AD233">
            <v>2.17</v>
          </cell>
          <cell r="AE233">
            <v>0.02</v>
          </cell>
          <cell r="AF233"/>
          <cell r="AG233"/>
          <cell r="AH233"/>
          <cell r="AI233"/>
          <cell r="AJ233"/>
          <cell r="AK233"/>
          <cell r="AL233"/>
          <cell r="AM233"/>
          <cell r="AN233"/>
          <cell r="AO233"/>
          <cell r="AP233"/>
          <cell r="AQ233"/>
          <cell r="AR233"/>
          <cell r="AS233"/>
          <cell r="AT233"/>
          <cell r="AU233"/>
          <cell r="AV233"/>
          <cell r="AW233"/>
          <cell r="AX233">
            <v>0.09</v>
          </cell>
          <cell r="AY233"/>
          <cell r="AZ233"/>
          <cell r="BA233"/>
          <cell r="BB233">
            <v>0.02</v>
          </cell>
          <cell r="BC233"/>
          <cell r="BD233"/>
          <cell r="BE233"/>
          <cell r="BF233">
            <v>7.0000000000000007E-2</v>
          </cell>
        </row>
        <row r="234">
          <cell r="J234"/>
          <cell r="K234"/>
          <cell r="M234"/>
          <cell r="N234">
            <v>0.84999999999999987</v>
          </cell>
          <cell r="O234"/>
          <cell r="P234"/>
          <cell r="Q234"/>
          <cell r="R234"/>
          <cell r="S234"/>
          <cell r="T234"/>
          <cell r="U234"/>
          <cell r="V234"/>
          <cell r="W234"/>
          <cell r="X234"/>
          <cell r="Y234"/>
          <cell r="Z234"/>
          <cell r="AA234"/>
          <cell r="AB234"/>
          <cell r="AC234"/>
          <cell r="AD234">
            <v>3.92</v>
          </cell>
          <cell r="AE234">
            <v>0.1</v>
          </cell>
          <cell r="AF234"/>
          <cell r="AG234"/>
          <cell r="AH234">
            <v>0.02</v>
          </cell>
          <cell r="AI234"/>
          <cell r="AJ234"/>
          <cell r="AK234"/>
          <cell r="AL234"/>
          <cell r="AM234"/>
          <cell r="AN234"/>
          <cell r="AO234"/>
          <cell r="AP234"/>
          <cell r="AQ234"/>
          <cell r="AR234"/>
          <cell r="AS234"/>
          <cell r="AT234"/>
          <cell r="AU234"/>
          <cell r="AV234"/>
          <cell r="AW234"/>
          <cell r="AX234">
            <v>0.7</v>
          </cell>
          <cell r="AY234"/>
          <cell r="AZ234"/>
          <cell r="BA234"/>
          <cell r="BB234"/>
          <cell r="BC234"/>
          <cell r="BD234"/>
          <cell r="BE234"/>
          <cell r="BF234"/>
        </row>
        <row r="235">
          <cell r="J235"/>
          <cell r="K235"/>
          <cell r="M235"/>
          <cell r="N235">
            <v>1.9</v>
          </cell>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v>0.5</v>
          </cell>
          <cell r="AY235"/>
          <cell r="AZ235"/>
          <cell r="BA235"/>
          <cell r="BB235"/>
          <cell r="BC235"/>
          <cell r="BD235"/>
          <cell r="BE235"/>
          <cell r="BF235"/>
        </row>
        <row r="236">
          <cell r="J236"/>
          <cell r="K236"/>
          <cell r="M236"/>
          <cell r="N236">
            <v>0</v>
          </cell>
          <cell r="O236"/>
          <cell r="P236"/>
          <cell r="Q236"/>
          <cell r="R236"/>
          <cell r="S236"/>
          <cell r="T236"/>
          <cell r="U236"/>
          <cell r="V236"/>
          <cell r="W236"/>
          <cell r="X236"/>
          <cell r="Y236"/>
          <cell r="Z236">
            <v>1</v>
          </cell>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row>
        <row r="237">
          <cell r="J237"/>
          <cell r="K237"/>
          <cell r="M237"/>
          <cell r="N237">
            <v>0</v>
          </cell>
          <cell r="O237"/>
          <cell r="P237"/>
          <cell r="Q237"/>
          <cell r="R237"/>
          <cell r="S237"/>
          <cell r="T237"/>
          <cell r="U237"/>
          <cell r="V237"/>
          <cell r="W237"/>
          <cell r="X237"/>
          <cell r="Y237"/>
          <cell r="Z237"/>
          <cell r="AA237"/>
          <cell r="AB237"/>
          <cell r="AC237"/>
          <cell r="AD237">
            <v>0.1</v>
          </cell>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row>
        <row r="238">
          <cell r="J238"/>
          <cell r="K238"/>
          <cell r="M238"/>
          <cell r="N238">
            <v>5.6999999999999993</v>
          </cell>
          <cell r="O238"/>
          <cell r="P238"/>
          <cell r="Q238">
            <v>0.48</v>
          </cell>
          <cell r="R238"/>
          <cell r="S238"/>
          <cell r="T238"/>
          <cell r="U238"/>
          <cell r="V238"/>
          <cell r="W238"/>
          <cell r="X238"/>
          <cell r="Y238"/>
          <cell r="Z238">
            <v>5.52</v>
          </cell>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row>
        <row r="239">
          <cell r="J239"/>
          <cell r="K239"/>
          <cell r="M239"/>
          <cell r="N239">
            <v>9.73</v>
          </cell>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row>
        <row r="240">
          <cell r="J240"/>
          <cell r="K240"/>
          <cell r="M240"/>
          <cell r="N240">
            <v>0.1</v>
          </cell>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row>
        <row r="241">
          <cell r="J241"/>
          <cell r="K241"/>
          <cell r="M241"/>
          <cell r="N241">
            <v>0</v>
          </cell>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row>
        <row r="242">
          <cell r="J242"/>
          <cell r="K242"/>
          <cell r="M242"/>
          <cell r="N242">
            <v>0</v>
          </cell>
          <cell r="O242"/>
          <cell r="P242"/>
          <cell r="Q242"/>
          <cell r="R242"/>
          <cell r="S242"/>
          <cell r="T242"/>
          <cell r="U242"/>
          <cell r="V242"/>
          <cell r="W242"/>
          <cell r="X242"/>
          <cell r="Y242"/>
          <cell r="Z242"/>
          <cell r="AA242"/>
          <cell r="AB242"/>
          <cell r="AC242"/>
          <cell r="AD242">
            <v>12</v>
          </cell>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row>
        <row r="243">
          <cell r="J243"/>
          <cell r="K243"/>
          <cell r="M243"/>
          <cell r="N243">
            <v>5.0999999999999996</v>
          </cell>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row>
        <row r="244">
          <cell r="J244"/>
          <cell r="K244"/>
          <cell r="M244"/>
          <cell r="N244">
            <v>0</v>
          </cell>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v>0.88</v>
          </cell>
          <cell r="AY244"/>
          <cell r="AZ244"/>
          <cell r="BA244"/>
          <cell r="BB244"/>
          <cell r="BC244"/>
          <cell r="BD244"/>
          <cell r="BE244"/>
          <cell r="BF244"/>
        </row>
        <row r="245">
          <cell r="J245"/>
          <cell r="K245"/>
          <cell r="M245"/>
          <cell r="N245">
            <v>0</v>
          </cell>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v>2.0299999999999998</v>
          </cell>
          <cell r="AY245"/>
          <cell r="AZ245"/>
          <cell r="BA245"/>
          <cell r="BB245"/>
          <cell r="BC245"/>
          <cell r="BD245"/>
          <cell r="BE245"/>
          <cell r="BF245"/>
        </row>
        <row r="246">
          <cell r="J246"/>
          <cell r="K246"/>
          <cell r="M246"/>
          <cell r="N246">
            <v>0</v>
          </cell>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v>0.54999999999999982</v>
          </cell>
          <cell r="AY246"/>
          <cell r="AZ246"/>
          <cell r="BA246"/>
          <cell r="BB246"/>
          <cell r="BC246"/>
          <cell r="BD246"/>
          <cell r="BE246"/>
          <cell r="BF246"/>
        </row>
        <row r="247">
          <cell r="J247"/>
          <cell r="K247"/>
          <cell r="M247"/>
          <cell r="N247">
            <v>0</v>
          </cell>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v>0.60000000000000009</v>
          </cell>
          <cell r="AY247"/>
          <cell r="AZ247"/>
          <cell r="BA247"/>
          <cell r="BB247"/>
          <cell r="BC247"/>
          <cell r="BD247"/>
          <cell r="BE247"/>
          <cell r="BF247"/>
        </row>
        <row r="248">
          <cell r="J248"/>
          <cell r="K248"/>
          <cell r="M248"/>
          <cell r="N248">
            <v>0</v>
          </cell>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v>0.25</v>
          </cell>
          <cell r="AY248"/>
          <cell r="AZ248"/>
          <cell r="BA248"/>
          <cell r="BB248"/>
          <cell r="BC248"/>
          <cell r="BD248"/>
          <cell r="BE248"/>
          <cell r="BF248"/>
        </row>
        <row r="249">
          <cell r="J249"/>
          <cell r="K249"/>
          <cell r="M249"/>
          <cell r="N249">
            <v>0</v>
          </cell>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v>0.28999999999999998</v>
          </cell>
          <cell r="AY249"/>
          <cell r="AZ249"/>
          <cell r="BA249"/>
          <cell r="BB249"/>
          <cell r="BC249"/>
          <cell r="BD249"/>
          <cell r="BE249"/>
          <cell r="BF249"/>
        </row>
        <row r="250">
          <cell r="J250"/>
          <cell r="K250"/>
          <cell r="M250"/>
          <cell r="N250">
            <v>2.2204460492503131E-16</v>
          </cell>
          <cell r="O250"/>
          <cell r="P250"/>
          <cell r="Q250"/>
          <cell r="R250"/>
          <cell r="S250"/>
          <cell r="T250"/>
          <cell r="U250"/>
          <cell r="V250"/>
          <cell r="W250"/>
          <cell r="X250"/>
          <cell r="Y250"/>
          <cell r="Z250"/>
          <cell r="AA250"/>
          <cell r="AB250"/>
          <cell r="AC250"/>
          <cell r="AD250">
            <v>1.95</v>
          </cell>
          <cell r="AE250"/>
          <cell r="AF250"/>
          <cell r="AG250"/>
          <cell r="AH250"/>
          <cell r="AI250"/>
          <cell r="AJ250"/>
          <cell r="AK250"/>
          <cell r="AL250"/>
          <cell r="AM250"/>
          <cell r="AN250"/>
          <cell r="AO250"/>
          <cell r="AP250"/>
          <cell r="AQ250"/>
          <cell r="AR250"/>
          <cell r="AS250"/>
          <cell r="AT250"/>
          <cell r="AU250"/>
          <cell r="AV250"/>
          <cell r="AW250"/>
          <cell r="AX250">
            <v>0.25</v>
          </cell>
          <cell r="AY250"/>
          <cell r="AZ250"/>
          <cell r="BA250"/>
          <cell r="BB250"/>
          <cell r="BC250"/>
          <cell r="BD250"/>
          <cell r="BE250"/>
          <cell r="BF250"/>
        </row>
        <row r="251">
          <cell r="J251"/>
          <cell r="K251"/>
          <cell r="M251"/>
          <cell r="N251">
            <v>0</v>
          </cell>
          <cell r="O251"/>
          <cell r="P251"/>
          <cell r="Q251"/>
          <cell r="R251"/>
          <cell r="S251"/>
          <cell r="T251"/>
          <cell r="U251"/>
          <cell r="V251"/>
          <cell r="W251"/>
          <cell r="X251"/>
          <cell r="Y251"/>
          <cell r="Z251">
            <v>9.9999999999995648E-3</v>
          </cell>
          <cell r="AA251"/>
          <cell r="AB251"/>
          <cell r="AC251"/>
          <cell r="AD251"/>
          <cell r="AE251"/>
          <cell r="AF251">
            <v>0.01</v>
          </cell>
          <cell r="AG251"/>
          <cell r="AH251"/>
          <cell r="AI251"/>
          <cell r="AJ251"/>
          <cell r="AK251"/>
          <cell r="AL251"/>
          <cell r="AM251"/>
          <cell r="AN251"/>
          <cell r="AO251">
            <v>0.06</v>
          </cell>
          <cell r="AP251"/>
          <cell r="AQ251"/>
          <cell r="AR251"/>
          <cell r="AS251"/>
          <cell r="AT251"/>
          <cell r="AU251"/>
          <cell r="AV251"/>
          <cell r="AW251"/>
          <cell r="AX251">
            <v>0.25000000000000028</v>
          </cell>
          <cell r="AY251"/>
          <cell r="AZ251"/>
          <cell r="BA251"/>
          <cell r="BB251"/>
          <cell r="BC251"/>
          <cell r="BD251"/>
          <cell r="BE251"/>
          <cell r="BF251"/>
        </row>
        <row r="252">
          <cell r="J252">
            <v>0.08</v>
          </cell>
          <cell r="K252">
            <v>0.08</v>
          </cell>
          <cell r="M252">
            <v>0.13</v>
          </cell>
          <cell r="N252">
            <v>9.999999999999977E-2</v>
          </cell>
          <cell r="O252"/>
          <cell r="P252"/>
          <cell r="Q252"/>
          <cell r="R252"/>
          <cell r="S252"/>
          <cell r="T252"/>
          <cell r="U252"/>
          <cell r="V252"/>
          <cell r="W252"/>
          <cell r="X252"/>
          <cell r="Y252"/>
          <cell r="Z252">
            <v>0.05</v>
          </cell>
          <cell r="AA252"/>
          <cell r="AB252"/>
          <cell r="AC252"/>
          <cell r="AD252"/>
          <cell r="AE252">
            <v>0.01</v>
          </cell>
          <cell r="AF252"/>
          <cell r="AG252"/>
          <cell r="AH252"/>
          <cell r="AI252"/>
          <cell r="AJ252"/>
          <cell r="AK252"/>
          <cell r="AL252"/>
          <cell r="AM252"/>
          <cell r="AN252"/>
          <cell r="AO252"/>
          <cell r="AP252"/>
          <cell r="AQ252"/>
          <cell r="AR252"/>
          <cell r="AS252"/>
          <cell r="AT252"/>
          <cell r="AU252"/>
          <cell r="AV252"/>
          <cell r="AW252">
            <v>0.76</v>
          </cell>
          <cell r="AX252"/>
          <cell r="AY252">
            <v>0.02</v>
          </cell>
          <cell r="AZ252"/>
          <cell r="BA252"/>
          <cell r="BB252"/>
          <cell r="BC252"/>
          <cell r="BD252"/>
          <cell r="BE252"/>
          <cell r="BF252"/>
        </row>
        <row r="253">
          <cell r="J253"/>
          <cell r="K253"/>
          <cell r="M253"/>
          <cell r="N253">
            <v>0</v>
          </cell>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v>0.03</v>
          </cell>
          <cell r="AY253"/>
          <cell r="AZ253"/>
          <cell r="BA253"/>
          <cell r="BB253"/>
          <cell r="BC253"/>
          <cell r="BD253"/>
          <cell r="BE253"/>
          <cell r="BF253"/>
        </row>
        <row r="254">
          <cell r="J254"/>
          <cell r="K254"/>
          <cell r="M254"/>
          <cell r="N254">
            <v>1.5</v>
          </cell>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row>
        <row r="255">
          <cell r="J255"/>
          <cell r="K255"/>
          <cell r="M255"/>
          <cell r="N255">
            <v>2.7</v>
          </cell>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v>2</v>
          </cell>
        </row>
        <row r="256">
          <cell r="J256"/>
          <cell r="K256"/>
          <cell r="M256"/>
          <cell r="N256">
            <v>2.8499999999999996</v>
          </cell>
          <cell r="O256"/>
          <cell r="P256"/>
          <cell r="Q256">
            <v>15.6</v>
          </cell>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row>
        <row r="257">
          <cell r="J257"/>
          <cell r="K257"/>
          <cell r="M257"/>
          <cell r="N257">
            <v>0</v>
          </cell>
          <cell r="O257"/>
          <cell r="P257"/>
          <cell r="Q257">
            <v>8.6199999999999992</v>
          </cell>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row>
        <row r="258">
          <cell r="J258"/>
          <cell r="K258"/>
          <cell r="M258"/>
          <cell r="N258">
            <v>0</v>
          </cell>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v>7.0000000000000007E-2</v>
          </cell>
          <cell r="AY258"/>
          <cell r="AZ258"/>
          <cell r="BA258"/>
          <cell r="BB258"/>
          <cell r="BC258"/>
          <cell r="BD258"/>
          <cell r="BE258"/>
          <cell r="BF258"/>
        </row>
        <row r="259">
          <cell r="J259"/>
          <cell r="K259"/>
          <cell r="M259">
            <v>5.2999999999999999E-2</v>
          </cell>
          <cell r="N259">
            <v>0</v>
          </cell>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row>
        <row r="260">
          <cell r="J260"/>
          <cell r="K260"/>
          <cell r="M260">
            <v>1.7000000000000001E-2</v>
          </cell>
          <cell r="N260">
            <v>0</v>
          </cell>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row>
        <row r="261">
          <cell r="J261"/>
          <cell r="K261"/>
          <cell r="M261"/>
          <cell r="N261">
            <v>0</v>
          </cell>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row>
        <row r="262">
          <cell r="J262"/>
          <cell r="K262"/>
          <cell r="M262">
            <v>0.01</v>
          </cell>
          <cell r="N262">
            <v>0.43999999999999995</v>
          </cell>
          <cell r="O262"/>
          <cell r="P262"/>
          <cell r="Q262"/>
          <cell r="R262"/>
          <cell r="S262"/>
          <cell r="T262"/>
          <cell r="U262"/>
          <cell r="V262"/>
          <cell r="W262"/>
          <cell r="X262"/>
          <cell r="Y262"/>
          <cell r="Z262">
            <v>0.86</v>
          </cell>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v>0.13</v>
          </cell>
          <cell r="AY262"/>
          <cell r="AZ262"/>
          <cell r="BA262"/>
          <cell r="BB262"/>
          <cell r="BC262"/>
          <cell r="BD262"/>
          <cell r="BE262"/>
          <cell r="BF262"/>
        </row>
        <row r="263">
          <cell r="J263"/>
          <cell r="K263"/>
          <cell r="M263"/>
          <cell r="N263">
            <v>2.2600000000000002</v>
          </cell>
          <cell r="O263"/>
          <cell r="P263"/>
          <cell r="Q263"/>
          <cell r="R263"/>
          <cell r="S263"/>
          <cell r="T263"/>
          <cell r="U263"/>
          <cell r="V263"/>
          <cell r="W263"/>
          <cell r="X263"/>
          <cell r="Y263"/>
          <cell r="Z263">
            <v>0.96</v>
          </cell>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v>7.0000000000000007E-2</v>
          </cell>
          <cell r="AY263"/>
          <cell r="AZ263"/>
          <cell r="BA263"/>
          <cell r="BB263"/>
          <cell r="BC263"/>
          <cell r="BD263"/>
          <cell r="BE263"/>
          <cell r="BF263"/>
        </row>
        <row r="264">
          <cell r="J264"/>
          <cell r="K264"/>
          <cell r="M264">
            <v>0.13999999999999968</v>
          </cell>
          <cell r="N264">
            <v>3.3306690738754696E-16</v>
          </cell>
          <cell r="O264"/>
          <cell r="P264"/>
          <cell r="Q264"/>
          <cell r="R264"/>
          <cell r="S264"/>
          <cell r="T264"/>
          <cell r="U264"/>
          <cell r="V264"/>
          <cell r="W264"/>
          <cell r="X264"/>
          <cell r="Y264"/>
          <cell r="Z264">
            <v>0.14999999999999969</v>
          </cell>
          <cell r="AA264">
            <v>0.47</v>
          </cell>
          <cell r="AB264"/>
          <cell r="AC264"/>
          <cell r="AD264">
            <v>0.56000000000000016</v>
          </cell>
          <cell r="AE264"/>
          <cell r="AF264"/>
          <cell r="AG264"/>
          <cell r="AH264"/>
          <cell r="AI264"/>
          <cell r="AJ264"/>
          <cell r="AK264"/>
          <cell r="AL264"/>
          <cell r="AM264"/>
          <cell r="AN264"/>
          <cell r="AO264"/>
          <cell r="AP264"/>
          <cell r="AQ264"/>
          <cell r="AR264"/>
          <cell r="AS264"/>
          <cell r="AT264"/>
          <cell r="AU264"/>
          <cell r="AV264">
            <v>0.96</v>
          </cell>
          <cell r="AW264"/>
          <cell r="AX264"/>
          <cell r="AY264"/>
          <cell r="AZ264"/>
          <cell r="BA264"/>
          <cell r="BB264"/>
          <cell r="BC264"/>
          <cell r="BD264"/>
          <cell r="BE264"/>
          <cell r="BF264"/>
        </row>
        <row r="265">
          <cell r="J265"/>
          <cell r="K265"/>
          <cell r="M265"/>
          <cell r="N265">
            <v>0</v>
          </cell>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v>0.9</v>
          </cell>
          <cell r="AY265"/>
          <cell r="AZ265"/>
          <cell r="BA265"/>
          <cell r="BB265"/>
          <cell r="BC265"/>
          <cell r="BD265"/>
          <cell r="BE265"/>
          <cell r="BF265"/>
        </row>
        <row r="266">
          <cell r="J266"/>
          <cell r="K266"/>
          <cell r="M266"/>
          <cell r="N266">
            <v>0</v>
          </cell>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row>
        <row r="267">
          <cell r="J267"/>
          <cell r="K267"/>
          <cell r="M267"/>
          <cell r="N267">
            <v>0</v>
          </cell>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row>
        <row r="268">
          <cell r="J268"/>
          <cell r="K268"/>
          <cell r="M268">
            <v>0.41000000000000014</v>
          </cell>
          <cell r="N268">
            <v>0.70000000000000062</v>
          </cell>
          <cell r="O268"/>
          <cell r="P268"/>
          <cell r="Q268"/>
          <cell r="R268"/>
          <cell r="S268"/>
          <cell r="T268"/>
          <cell r="U268"/>
          <cell r="V268"/>
          <cell r="W268"/>
          <cell r="X268"/>
          <cell r="Y268"/>
          <cell r="Z268"/>
          <cell r="AA268"/>
          <cell r="AB268"/>
          <cell r="AC268"/>
          <cell r="AD268">
            <v>2.36</v>
          </cell>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row>
        <row r="269">
          <cell r="J269"/>
          <cell r="K269"/>
          <cell r="M269">
            <v>0.26</v>
          </cell>
          <cell r="N269">
            <v>1.5500000000000003</v>
          </cell>
          <cell r="O269"/>
          <cell r="P269"/>
          <cell r="Q269"/>
          <cell r="R269"/>
          <cell r="S269"/>
          <cell r="T269"/>
          <cell r="U269"/>
          <cell r="V269"/>
          <cell r="W269"/>
          <cell r="X269"/>
          <cell r="Y269"/>
          <cell r="Z269">
            <v>0.18</v>
          </cell>
          <cell r="AA269"/>
          <cell r="AB269"/>
          <cell r="AC269"/>
          <cell r="AD269"/>
          <cell r="AE269"/>
          <cell r="AF269"/>
          <cell r="AG269"/>
          <cell r="AH269"/>
          <cell r="AI269"/>
          <cell r="AJ269"/>
          <cell r="AK269"/>
          <cell r="AL269"/>
          <cell r="AM269"/>
          <cell r="AN269"/>
          <cell r="AO269"/>
          <cell r="AP269">
            <v>3.28</v>
          </cell>
          <cell r="AQ269"/>
          <cell r="AR269"/>
          <cell r="AS269"/>
          <cell r="AT269"/>
          <cell r="AU269"/>
          <cell r="AV269"/>
          <cell r="AW269"/>
          <cell r="AX269"/>
          <cell r="AY269"/>
          <cell r="AZ269"/>
          <cell r="BA269"/>
          <cell r="BB269"/>
          <cell r="BC269"/>
          <cell r="BD269"/>
          <cell r="BE269"/>
          <cell r="BF269"/>
        </row>
        <row r="270">
          <cell r="J270">
            <v>0.05</v>
          </cell>
          <cell r="K270">
            <v>0.05</v>
          </cell>
          <cell r="M270"/>
          <cell r="N270">
            <v>2.0000000000000004E-2</v>
          </cell>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row>
        <row r="271">
          <cell r="J271"/>
          <cell r="K271"/>
          <cell r="M271"/>
          <cell r="N271">
            <v>0</v>
          </cell>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v>0.52</v>
          </cell>
          <cell r="AY271"/>
          <cell r="AZ271"/>
          <cell r="BA271"/>
          <cell r="BB271"/>
          <cell r="BC271"/>
          <cell r="BD271"/>
          <cell r="BE271"/>
          <cell r="BF271"/>
        </row>
        <row r="272">
          <cell r="J272"/>
          <cell r="K272"/>
          <cell r="M272"/>
          <cell r="N272">
            <v>2.0000000000000018E-2</v>
          </cell>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row>
        <row r="273">
          <cell r="J273"/>
          <cell r="K273"/>
          <cell r="M273"/>
          <cell r="N273">
            <v>0</v>
          </cell>
          <cell r="O273"/>
          <cell r="P273"/>
          <cell r="Q273"/>
          <cell r="R273"/>
          <cell r="S273"/>
          <cell r="T273"/>
          <cell r="U273"/>
          <cell r="V273"/>
          <cell r="W273"/>
          <cell r="X273"/>
          <cell r="Y273"/>
          <cell r="Z273"/>
          <cell r="AA273"/>
          <cell r="AB273"/>
          <cell r="AC273"/>
          <cell r="AD273">
            <v>0.21</v>
          </cell>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row>
        <row r="274">
          <cell r="J274"/>
          <cell r="K274"/>
          <cell r="M274"/>
          <cell r="N274">
            <v>0</v>
          </cell>
          <cell r="O274"/>
          <cell r="P274"/>
          <cell r="Q274"/>
          <cell r="R274"/>
          <cell r="S274"/>
          <cell r="T274"/>
          <cell r="U274"/>
          <cell r="V274"/>
          <cell r="W274"/>
          <cell r="X274"/>
          <cell r="Y274"/>
          <cell r="Z274"/>
          <cell r="AA274"/>
          <cell r="AB274"/>
          <cell r="AC274"/>
          <cell r="AD274">
            <v>0.77</v>
          </cell>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v>0.04</v>
          </cell>
        </row>
        <row r="275">
          <cell r="J275"/>
          <cell r="K275"/>
          <cell r="M275"/>
          <cell r="N275">
            <v>0</v>
          </cell>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v>0.08</v>
          </cell>
        </row>
        <row r="276">
          <cell r="J276"/>
          <cell r="K276"/>
          <cell r="M276"/>
          <cell r="N276">
            <v>0</v>
          </cell>
          <cell r="O276"/>
          <cell r="P276"/>
          <cell r="Q276"/>
          <cell r="R276"/>
          <cell r="S276"/>
          <cell r="T276"/>
          <cell r="U276"/>
          <cell r="V276"/>
          <cell r="W276">
            <v>2.4000000000000007E-2</v>
          </cell>
          <cell r="X276"/>
          <cell r="Y276"/>
          <cell r="Z276">
            <v>3.599999999999999E-2</v>
          </cell>
          <cell r="AA276"/>
          <cell r="AB276"/>
          <cell r="AC276"/>
          <cell r="AD276">
            <v>0.05</v>
          </cell>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row>
        <row r="277">
          <cell r="J277"/>
          <cell r="K277"/>
          <cell r="M277"/>
          <cell r="N277">
            <v>7.6799999999999988</v>
          </cell>
          <cell r="O277"/>
          <cell r="P277"/>
          <cell r="Q277">
            <v>3.5</v>
          </cell>
          <cell r="R277"/>
          <cell r="S277"/>
          <cell r="T277"/>
          <cell r="U277"/>
          <cell r="V277"/>
          <cell r="W277"/>
          <cell r="X277"/>
          <cell r="Y277"/>
          <cell r="Z277">
            <v>0.96</v>
          </cell>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row>
        <row r="278">
          <cell r="J278"/>
          <cell r="K278"/>
          <cell r="M278"/>
          <cell r="N278">
            <v>0</v>
          </cell>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row>
        <row r="279">
          <cell r="J279"/>
          <cell r="K279"/>
          <cell r="M279"/>
          <cell r="N279">
            <v>0</v>
          </cell>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row>
        <row r="280">
          <cell r="J280"/>
          <cell r="K280"/>
          <cell r="M280"/>
          <cell r="N280">
            <v>1.7347234759768071E-17</v>
          </cell>
          <cell r="O280"/>
          <cell r="P280"/>
          <cell r="Q280"/>
          <cell r="R280"/>
          <cell r="S280"/>
          <cell r="T280"/>
          <cell r="U280"/>
          <cell r="V280"/>
          <cell r="W280"/>
          <cell r="X280"/>
          <cell r="Y280"/>
          <cell r="Z280"/>
          <cell r="AA280"/>
          <cell r="AB280"/>
          <cell r="AC280"/>
          <cell r="AD280"/>
          <cell r="AE280">
            <v>0.12</v>
          </cell>
          <cell r="AF280"/>
          <cell r="AG280"/>
          <cell r="AH280"/>
          <cell r="AI280"/>
          <cell r="AJ280"/>
          <cell r="AK280"/>
          <cell r="AL280"/>
          <cell r="AM280"/>
          <cell r="AN280"/>
          <cell r="AO280"/>
          <cell r="AP280"/>
          <cell r="AQ280"/>
          <cell r="AR280"/>
          <cell r="AS280"/>
          <cell r="AT280"/>
          <cell r="AU280"/>
          <cell r="AV280"/>
          <cell r="AW280"/>
          <cell r="AX280">
            <v>0.02</v>
          </cell>
          <cell r="AY280"/>
          <cell r="AZ280"/>
          <cell r="BA280"/>
          <cell r="BB280"/>
          <cell r="BC280"/>
          <cell r="BD280"/>
          <cell r="BE280"/>
          <cell r="BF280"/>
        </row>
        <row r="281">
          <cell r="J281"/>
          <cell r="K281"/>
          <cell r="M281"/>
          <cell r="N281">
            <v>0</v>
          </cell>
          <cell r="O281"/>
          <cell r="P281"/>
          <cell r="Q281"/>
          <cell r="R281"/>
          <cell r="S281"/>
          <cell r="T281"/>
          <cell r="U281"/>
          <cell r="V281"/>
          <cell r="W281"/>
          <cell r="X281"/>
          <cell r="Y281"/>
          <cell r="Z281"/>
          <cell r="AA281"/>
          <cell r="AB281"/>
          <cell r="AC281"/>
          <cell r="AD281">
            <v>0.3</v>
          </cell>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row>
        <row r="282">
          <cell r="J282"/>
          <cell r="K282"/>
          <cell r="M282"/>
          <cell r="N282">
            <v>0</v>
          </cell>
          <cell r="O282"/>
          <cell r="P282"/>
          <cell r="Q282"/>
          <cell r="R282"/>
          <cell r="S282"/>
          <cell r="T282"/>
          <cell r="U282"/>
          <cell r="V282"/>
          <cell r="W282"/>
          <cell r="X282"/>
          <cell r="Y282"/>
          <cell r="Z282"/>
          <cell r="AA282"/>
          <cell r="AB282"/>
          <cell r="AC282"/>
          <cell r="AD282">
            <v>0.56999999999999995</v>
          </cell>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row>
        <row r="283">
          <cell r="J283"/>
          <cell r="K283"/>
          <cell r="M283"/>
          <cell r="N283">
            <v>0</v>
          </cell>
          <cell r="O283"/>
          <cell r="P283"/>
          <cell r="Q283"/>
          <cell r="R283"/>
          <cell r="S283"/>
          <cell r="T283"/>
          <cell r="U283"/>
          <cell r="V283"/>
          <cell r="W283"/>
          <cell r="X283"/>
          <cell r="Y283"/>
          <cell r="Z283"/>
          <cell r="AA283"/>
          <cell r="AB283"/>
          <cell r="AC283"/>
          <cell r="AD283">
            <v>2.64</v>
          </cell>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row>
        <row r="284">
          <cell r="J284"/>
          <cell r="K284"/>
          <cell r="M284"/>
          <cell r="N284">
            <v>0</v>
          </cell>
          <cell r="O284"/>
          <cell r="P284"/>
          <cell r="Q284"/>
          <cell r="R284"/>
          <cell r="S284"/>
          <cell r="T284"/>
          <cell r="U284"/>
          <cell r="V284"/>
          <cell r="W284"/>
          <cell r="X284"/>
          <cell r="Y284"/>
          <cell r="Z284"/>
          <cell r="AA284"/>
          <cell r="AB284"/>
          <cell r="AC284"/>
          <cell r="AD284">
            <v>0.5</v>
          </cell>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row>
        <row r="285">
          <cell r="J285"/>
          <cell r="K285"/>
          <cell r="M285"/>
          <cell r="N285">
            <v>0.94999999999999973</v>
          </cell>
          <cell r="O285"/>
          <cell r="P285"/>
          <cell r="Q285"/>
          <cell r="R285"/>
          <cell r="S285"/>
          <cell r="T285"/>
          <cell r="U285"/>
          <cell r="V285"/>
          <cell r="W285"/>
          <cell r="X285"/>
          <cell r="Y285"/>
          <cell r="Z285"/>
          <cell r="AA285"/>
          <cell r="AB285"/>
          <cell r="AC285"/>
          <cell r="AD285">
            <v>2.4800000000000004</v>
          </cell>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row>
        <row r="286">
          <cell r="J286"/>
          <cell r="K286"/>
          <cell r="M286"/>
          <cell r="N286">
            <v>0</v>
          </cell>
          <cell r="O286"/>
          <cell r="P286"/>
          <cell r="Q286"/>
          <cell r="R286"/>
          <cell r="S286"/>
          <cell r="T286"/>
          <cell r="U286"/>
          <cell r="V286"/>
          <cell r="W286"/>
          <cell r="X286"/>
          <cell r="Y286"/>
          <cell r="Z286"/>
          <cell r="AA286"/>
          <cell r="AB286"/>
          <cell r="AC286"/>
          <cell r="AD286">
            <v>0.39</v>
          </cell>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row>
        <row r="287">
          <cell r="J287"/>
          <cell r="K287"/>
          <cell r="M287"/>
          <cell r="N287">
            <v>0</v>
          </cell>
          <cell r="O287"/>
          <cell r="P287"/>
          <cell r="Q287"/>
          <cell r="R287"/>
          <cell r="S287"/>
          <cell r="T287"/>
          <cell r="U287"/>
          <cell r="V287"/>
          <cell r="W287"/>
          <cell r="X287"/>
          <cell r="Y287"/>
          <cell r="Z287"/>
          <cell r="AA287"/>
          <cell r="AB287"/>
          <cell r="AC287"/>
          <cell r="AD287">
            <v>0.22</v>
          </cell>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row>
        <row r="288">
          <cell r="J288"/>
          <cell r="K288"/>
          <cell r="M288"/>
          <cell r="N288">
            <v>0</v>
          </cell>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row>
        <row r="289">
          <cell r="J289"/>
          <cell r="K289"/>
          <cell r="M289"/>
          <cell r="N289">
            <v>0</v>
          </cell>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row>
        <row r="290">
          <cell r="J290"/>
          <cell r="K290"/>
          <cell r="M290"/>
          <cell r="N290">
            <v>0</v>
          </cell>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v>2.2000000000000002</v>
          </cell>
          <cell r="AW290"/>
          <cell r="AX290"/>
          <cell r="AY290"/>
          <cell r="AZ290"/>
          <cell r="BA290"/>
          <cell r="BB290"/>
          <cell r="BC290"/>
          <cell r="BD290"/>
          <cell r="BE290"/>
          <cell r="BF290"/>
        </row>
        <row r="291">
          <cell r="J291">
            <v>1.5</v>
          </cell>
          <cell r="K291">
            <v>1.5</v>
          </cell>
          <cell r="M291"/>
          <cell r="N291">
            <v>2.5</v>
          </cell>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row>
        <row r="292">
          <cell r="J292"/>
          <cell r="K292"/>
          <cell r="M292"/>
          <cell r="N292">
            <v>0</v>
          </cell>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v>4.03</v>
          </cell>
        </row>
        <row r="293">
          <cell r="J293"/>
          <cell r="K293"/>
          <cell r="M293">
            <v>0.6</v>
          </cell>
          <cell r="N293">
            <v>0.4</v>
          </cell>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row>
        <row r="294">
          <cell r="J294"/>
          <cell r="K294"/>
          <cell r="M294"/>
          <cell r="N294">
            <v>4</v>
          </cell>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row>
        <row r="295">
          <cell r="J295"/>
          <cell r="K295"/>
          <cell r="M295"/>
          <cell r="N295">
            <v>1.4</v>
          </cell>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row>
        <row r="296">
          <cell r="J296"/>
          <cell r="K296"/>
          <cell r="M296"/>
          <cell r="N296">
            <v>3.4</v>
          </cell>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row>
        <row r="297">
          <cell r="J297">
            <v>0.15</v>
          </cell>
          <cell r="K297">
            <v>0.15</v>
          </cell>
          <cell r="M297"/>
          <cell r="N297">
            <v>0</v>
          </cell>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row>
        <row r="298">
          <cell r="J298"/>
          <cell r="K298"/>
          <cell r="M298"/>
          <cell r="N298">
            <v>0</v>
          </cell>
          <cell r="O298"/>
          <cell r="P298"/>
          <cell r="Q298"/>
          <cell r="R298"/>
          <cell r="S298"/>
          <cell r="T298"/>
          <cell r="U298"/>
          <cell r="V298"/>
          <cell r="W298"/>
          <cell r="X298"/>
          <cell r="Y298"/>
          <cell r="Z298"/>
          <cell r="AA298">
            <v>0.5</v>
          </cell>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row>
        <row r="299">
          <cell r="J299"/>
          <cell r="K299"/>
          <cell r="M299"/>
          <cell r="N299">
            <v>0</v>
          </cell>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row>
        <row r="300">
          <cell r="J300"/>
          <cell r="K300"/>
          <cell r="M300"/>
          <cell r="N300">
            <v>1.22</v>
          </cell>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row>
        <row r="301">
          <cell r="J301"/>
          <cell r="K301"/>
          <cell r="M301"/>
          <cell r="N301">
            <v>0.21999999999999997</v>
          </cell>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v>0.98</v>
          </cell>
        </row>
        <row r="302">
          <cell r="J302"/>
          <cell r="K302"/>
          <cell r="M302"/>
          <cell r="N302">
            <v>0.46000000000000008</v>
          </cell>
          <cell r="O302"/>
          <cell r="P302"/>
          <cell r="Q302"/>
          <cell r="R302"/>
          <cell r="S302"/>
          <cell r="T302"/>
          <cell r="U302"/>
          <cell r="V302"/>
          <cell r="W302"/>
          <cell r="X302"/>
          <cell r="Y302"/>
          <cell r="Z302">
            <v>0.84</v>
          </cell>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row>
        <row r="303">
          <cell r="J303"/>
          <cell r="K303"/>
          <cell r="M303"/>
          <cell r="N303">
            <v>1</v>
          </cell>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row>
        <row r="304">
          <cell r="J304"/>
          <cell r="K304"/>
          <cell r="M304"/>
          <cell r="N304">
            <v>5.0000000000000044E-2</v>
          </cell>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v>0.28000000000000003</v>
          </cell>
          <cell r="AY304"/>
          <cell r="AZ304"/>
          <cell r="BA304"/>
          <cell r="BB304"/>
          <cell r="BC304"/>
          <cell r="BD304"/>
          <cell r="BE304"/>
          <cell r="BF304">
            <v>0.77</v>
          </cell>
        </row>
        <row r="305">
          <cell r="J305"/>
          <cell r="K305"/>
          <cell r="M305"/>
          <cell r="N305">
            <v>0.74</v>
          </cell>
          <cell r="O305"/>
          <cell r="P305"/>
          <cell r="Q305"/>
          <cell r="R305"/>
          <cell r="S305"/>
          <cell r="T305"/>
          <cell r="U305"/>
          <cell r="V305"/>
          <cell r="W305"/>
          <cell r="X305"/>
          <cell r="Y305"/>
          <cell r="Z305">
            <v>0.16</v>
          </cell>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v>0.03</v>
          </cell>
          <cell r="AY305"/>
          <cell r="AZ305"/>
          <cell r="BA305"/>
          <cell r="BB305"/>
          <cell r="BC305"/>
          <cell r="BD305"/>
          <cell r="BE305"/>
          <cell r="BF305"/>
        </row>
        <row r="306">
          <cell r="J306"/>
          <cell r="K306"/>
          <cell r="M306"/>
          <cell r="N306">
            <v>0</v>
          </cell>
          <cell r="O306"/>
          <cell r="P306"/>
          <cell r="Q306"/>
          <cell r="R306"/>
          <cell r="S306"/>
          <cell r="T306"/>
          <cell r="U306"/>
          <cell r="V306"/>
          <cell r="W306"/>
          <cell r="X306"/>
          <cell r="Y306"/>
          <cell r="Z306"/>
          <cell r="AA306"/>
          <cell r="AB306"/>
          <cell r="AC306"/>
          <cell r="AD306"/>
          <cell r="AE306">
            <v>11.23</v>
          </cell>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row>
        <row r="307">
          <cell r="J307"/>
          <cell r="K307"/>
          <cell r="M307">
            <v>0.05</v>
          </cell>
          <cell r="N307">
            <v>0</v>
          </cell>
          <cell r="O307"/>
          <cell r="P307"/>
          <cell r="Q307"/>
          <cell r="R307"/>
          <cell r="S307"/>
          <cell r="T307"/>
          <cell r="U307"/>
          <cell r="V307"/>
          <cell r="W307"/>
          <cell r="X307"/>
          <cell r="Y307"/>
          <cell r="Z307">
            <v>6.0000000000000053E-2</v>
          </cell>
          <cell r="AA307"/>
          <cell r="AB307"/>
          <cell r="AC307"/>
          <cell r="AD307">
            <v>0.85</v>
          </cell>
          <cell r="AE307"/>
          <cell r="AF307"/>
          <cell r="AG307"/>
          <cell r="AH307"/>
          <cell r="AI307"/>
          <cell r="AJ307"/>
          <cell r="AK307"/>
          <cell r="AL307"/>
          <cell r="AM307"/>
          <cell r="AN307"/>
          <cell r="AO307"/>
          <cell r="AP307"/>
          <cell r="AQ307"/>
          <cell r="AR307"/>
          <cell r="AS307"/>
          <cell r="AT307"/>
          <cell r="AU307"/>
          <cell r="AV307"/>
          <cell r="AW307"/>
          <cell r="AX307">
            <v>2.37</v>
          </cell>
          <cell r="AY307"/>
          <cell r="AZ307"/>
          <cell r="BA307"/>
          <cell r="BB307"/>
          <cell r="BC307">
            <v>0.41999999999999993</v>
          </cell>
          <cell r="BD307"/>
          <cell r="BE307"/>
          <cell r="BF307"/>
        </row>
        <row r="308">
          <cell r="J308"/>
          <cell r="K308"/>
          <cell r="M308"/>
          <cell r="N308">
            <v>0</v>
          </cell>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v>0.98</v>
          </cell>
          <cell r="BD308"/>
          <cell r="BE308"/>
          <cell r="BF308"/>
        </row>
        <row r="309">
          <cell r="J309"/>
          <cell r="K309"/>
          <cell r="M309"/>
          <cell r="N309">
            <v>2.9999999999996696E-3</v>
          </cell>
          <cell r="O309"/>
          <cell r="P309"/>
          <cell r="Q309"/>
          <cell r="R309"/>
          <cell r="S309"/>
          <cell r="T309"/>
          <cell r="U309"/>
          <cell r="V309"/>
          <cell r="W309"/>
          <cell r="X309"/>
          <cell r="Y309"/>
          <cell r="Z309"/>
          <cell r="AA309"/>
          <cell r="AB309"/>
          <cell r="AC309"/>
          <cell r="AD309"/>
          <cell r="AE309">
            <v>0.81700000000000017</v>
          </cell>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v>2.64</v>
          </cell>
          <cell r="BD309"/>
          <cell r="BE309"/>
          <cell r="BF309"/>
        </row>
        <row r="310">
          <cell r="J310"/>
          <cell r="K310"/>
          <cell r="M310"/>
          <cell r="N310">
            <v>2.13</v>
          </cell>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row>
        <row r="311">
          <cell r="J311"/>
          <cell r="K311"/>
          <cell r="M311"/>
          <cell r="N311">
            <v>0.19</v>
          </cell>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row>
        <row r="312">
          <cell r="J312"/>
          <cell r="K312"/>
          <cell r="M312"/>
          <cell r="N312">
            <v>1.2</v>
          </cell>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row>
        <row r="313">
          <cell r="J313"/>
          <cell r="K313"/>
          <cell r="M313"/>
          <cell r="N313">
            <v>0.52</v>
          </cell>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row>
        <row r="314">
          <cell r="J314"/>
          <cell r="K314"/>
          <cell r="M314"/>
          <cell r="N314">
            <v>0.4</v>
          </cell>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row>
        <row r="315">
          <cell r="J315"/>
          <cell r="K315"/>
          <cell r="M315"/>
          <cell r="N315">
            <v>6.02</v>
          </cell>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row>
        <row r="316">
          <cell r="J316"/>
          <cell r="K316"/>
          <cell r="M316"/>
          <cell r="N316">
            <v>0</v>
          </cell>
          <cell r="O316"/>
          <cell r="P316"/>
          <cell r="Q316"/>
          <cell r="R316"/>
          <cell r="S316"/>
          <cell r="T316"/>
          <cell r="U316"/>
          <cell r="V316"/>
          <cell r="W316"/>
          <cell r="X316"/>
          <cell r="Y316"/>
          <cell r="Z316"/>
          <cell r="AA316">
            <v>0.3</v>
          </cell>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row>
        <row r="317">
          <cell r="J317"/>
          <cell r="K317"/>
          <cell r="M317"/>
          <cell r="N317">
            <v>0</v>
          </cell>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v>0.4</v>
          </cell>
          <cell r="BD317"/>
          <cell r="BE317"/>
          <cell r="BF317"/>
        </row>
        <row r="318">
          <cell r="J318"/>
          <cell r="K318"/>
          <cell r="M318"/>
          <cell r="N318">
            <v>0.2</v>
          </cell>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row>
        <row r="319">
          <cell r="J319"/>
          <cell r="K319"/>
          <cell r="M319"/>
          <cell r="N319">
            <v>0.24</v>
          </cell>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row>
        <row r="320">
          <cell r="J320"/>
          <cell r="K320"/>
          <cell r="M320">
            <v>1.38</v>
          </cell>
          <cell r="N320">
            <v>0</v>
          </cell>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v>10</v>
          </cell>
          <cell r="AY320"/>
          <cell r="AZ320"/>
          <cell r="BA320"/>
          <cell r="BB320"/>
          <cell r="BC320">
            <v>3</v>
          </cell>
          <cell r="BD320"/>
          <cell r="BE320"/>
          <cell r="BF320"/>
        </row>
        <row r="321">
          <cell r="J321"/>
          <cell r="K321"/>
          <cell r="M321"/>
          <cell r="N321">
            <v>0</v>
          </cell>
          <cell r="O321"/>
          <cell r="P321"/>
          <cell r="Q321"/>
          <cell r="R321"/>
          <cell r="S321"/>
          <cell r="T321"/>
          <cell r="U321"/>
          <cell r="V321"/>
          <cell r="W321"/>
          <cell r="X321"/>
          <cell r="Y321"/>
          <cell r="Z321"/>
          <cell r="AA321"/>
          <cell r="AB321"/>
          <cell r="AC321"/>
          <cell r="AD321"/>
          <cell r="AE321">
            <v>3.25</v>
          </cell>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row>
        <row r="322">
          <cell r="J322"/>
          <cell r="K322"/>
          <cell r="M322"/>
          <cell r="N322">
            <v>0</v>
          </cell>
          <cell r="O322"/>
          <cell r="P322"/>
          <cell r="Q322"/>
          <cell r="R322"/>
          <cell r="S322"/>
          <cell r="T322"/>
          <cell r="U322"/>
          <cell r="V322"/>
          <cell r="W322"/>
          <cell r="X322"/>
          <cell r="Y322"/>
          <cell r="Z322"/>
          <cell r="AA322"/>
          <cell r="AB322"/>
          <cell r="AC322"/>
          <cell r="AD322"/>
          <cell r="AE322">
            <v>7.25</v>
          </cell>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v>4</v>
          </cell>
          <cell r="BD322"/>
          <cell r="BE322"/>
          <cell r="BF322"/>
        </row>
        <row r="323">
          <cell r="J323"/>
          <cell r="K323"/>
          <cell r="M323"/>
          <cell r="N323">
            <v>0</v>
          </cell>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v>7.92</v>
          </cell>
          <cell r="AY323"/>
          <cell r="AZ323"/>
          <cell r="BA323"/>
          <cell r="BB323"/>
          <cell r="BC323">
            <v>3</v>
          </cell>
          <cell r="BD323"/>
          <cell r="BE323"/>
          <cell r="BF323"/>
        </row>
        <row r="324">
          <cell r="J324"/>
          <cell r="K324"/>
          <cell r="M324">
            <v>0.42</v>
          </cell>
          <cell r="N324">
            <v>7.3499999999999979</v>
          </cell>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v>20.59</v>
          </cell>
          <cell r="AY324"/>
          <cell r="AZ324"/>
          <cell r="BA324"/>
          <cell r="BB324"/>
          <cell r="BC324">
            <v>10.5</v>
          </cell>
          <cell r="BD324"/>
          <cell r="BE324"/>
          <cell r="BF324"/>
        </row>
        <row r="325">
          <cell r="J325"/>
          <cell r="K325"/>
          <cell r="M325"/>
          <cell r="N325">
            <v>0</v>
          </cell>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v>11.72</v>
          </cell>
          <cell r="BD325"/>
          <cell r="BE325"/>
          <cell r="BF325"/>
        </row>
        <row r="326">
          <cell r="J326"/>
          <cell r="K326"/>
          <cell r="M326"/>
          <cell r="N326">
            <v>2</v>
          </cell>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v>12</v>
          </cell>
          <cell r="AX326"/>
          <cell r="AY326"/>
          <cell r="AZ326"/>
          <cell r="BA326"/>
          <cell r="BB326"/>
          <cell r="BC326"/>
          <cell r="BD326"/>
          <cell r="BE326"/>
          <cell r="BF326"/>
        </row>
        <row r="327">
          <cell r="J327"/>
          <cell r="K327"/>
          <cell r="M327"/>
          <cell r="N327">
            <v>0</v>
          </cell>
          <cell r="O327"/>
          <cell r="P327"/>
          <cell r="Q327"/>
          <cell r="R327"/>
          <cell r="S327"/>
          <cell r="T327"/>
          <cell r="U327"/>
          <cell r="V327"/>
          <cell r="W327"/>
          <cell r="X327"/>
          <cell r="Y327"/>
          <cell r="Z327">
            <v>0.1</v>
          </cell>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row>
        <row r="328">
          <cell r="J328"/>
          <cell r="K328"/>
          <cell r="M328"/>
          <cell r="N328">
            <v>0</v>
          </cell>
          <cell r="O328"/>
          <cell r="P328"/>
          <cell r="Q328"/>
          <cell r="R328"/>
          <cell r="S328"/>
          <cell r="T328"/>
          <cell r="U328"/>
          <cell r="V328"/>
          <cell r="W328"/>
          <cell r="X328"/>
          <cell r="Y328"/>
          <cell r="Z328"/>
          <cell r="AA328"/>
          <cell r="AB328"/>
          <cell r="AC328"/>
          <cell r="AD328"/>
          <cell r="AE328">
            <v>1.59</v>
          </cell>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row>
        <row r="329">
          <cell r="J329"/>
          <cell r="K329"/>
          <cell r="M329"/>
          <cell r="N329">
            <v>0</v>
          </cell>
          <cell r="O329"/>
          <cell r="P329"/>
          <cell r="Q329"/>
          <cell r="R329"/>
          <cell r="S329"/>
          <cell r="T329"/>
          <cell r="U329"/>
          <cell r="V329"/>
          <cell r="W329"/>
          <cell r="X329"/>
          <cell r="Y329"/>
          <cell r="Z329"/>
          <cell r="AA329"/>
          <cell r="AB329"/>
          <cell r="AC329"/>
          <cell r="AD329"/>
          <cell r="AE329">
            <v>0.6</v>
          </cell>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row>
        <row r="330">
          <cell r="J330"/>
          <cell r="K330"/>
          <cell r="M330"/>
          <cell r="N330">
            <v>0</v>
          </cell>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v>1.8</v>
          </cell>
          <cell r="BD330"/>
          <cell r="BE330"/>
          <cell r="BF330"/>
        </row>
        <row r="331">
          <cell r="J331"/>
          <cell r="K331"/>
          <cell r="M331"/>
          <cell r="N331">
            <v>0</v>
          </cell>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v>1.8</v>
          </cell>
          <cell r="BD331"/>
          <cell r="BE331"/>
          <cell r="BF331"/>
        </row>
        <row r="332">
          <cell r="J332"/>
          <cell r="K332"/>
          <cell r="M332"/>
          <cell r="N332">
            <v>0</v>
          </cell>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row>
        <row r="333">
          <cell r="J333"/>
          <cell r="K333"/>
          <cell r="M333"/>
          <cell r="N333">
            <v>0</v>
          </cell>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row>
        <row r="334">
          <cell r="J334"/>
          <cell r="K334"/>
          <cell r="M334"/>
          <cell r="N334">
            <v>0</v>
          </cell>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v>4.9999999999999822E-2</v>
          </cell>
          <cell r="AY334"/>
          <cell r="AZ334"/>
          <cell r="BA334"/>
          <cell r="BB334"/>
          <cell r="BC334"/>
          <cell r="BD334"/>
          <cell r="BE334"/>
          <cell r="BF334"/>
        </row>
        <row r="335">
          <cell r="J335"/>
          <cell r="K335"/>
          <cell r="M335"/>
          <cell r="N335">
            <v>1.1600000000000001</v>
          </cell>
          <cell r="O335"/>
          <cell r="P335"/>
          <cell r="Q335"/>
          <cell r="R335"/>
          <cell r="S335"/>
          <cell r="T335"/>
          <cell r="U335"/>
          <cell r="V335"/>
          <cell r="W335"/>
          <cell r="X335"/>
          <cell r="Y335"/>
          <cell r="Z335">
            <v>5</v>
          </cell>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row>
        <row r="336">
          <cell r="J336"/>
          <cell r="K336"/>
          <cell r="M336">
            <v>1</v>
          </cell>
          <cell r="N336">
            <v>28</v>
          </cell>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v>7.8999999999999995</v>
          </cell>
          <cell r="AQ336"/>
          <cell r="AR336"/>
          <cell r="AS336"/>
          <cell r="AT336"/>
          <cell r="AU336"/>
          <cell r="AV336"/>
          <cell r="AW336">
            <v>3.5</v>
          </cell>
          <cell r="AX336"/>
          <cell r="AY336"/>
          <cell r="AZ336"/>
          <cell r="BA336"/>
          <cell r="BB336"/>
          <cell r="BC336"/>
          <cell r="BD336"/>
          <cell r="BE336"/>
          <cell r="BF336"/>
        </row>
        <row r="337">
          <cell r="J337"/>
          <cell r="K337"/>
          <cell r="M337"/>
          <cell r="N337">
            <v>0</v>
          </cell>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v>0.11</v>
          </cell>
        </row>
        <row r="338">
          <cell r="J338"/>
          <cell r="K338"/>
          <cell r="M338"/>
          <cell r="N338">
            <v>0</v>
          </cell>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v>3</v>
          </cell>
          <cell r="AY338"/>
          <cell r="AZ338"/>
          <cell r="BA338"/>
          <cell r="BB338"/>
          <cell r="BC338"/>
          <cell r="BD338"/>
          <cell r="BE338"/>
          <cell r="BF338"/>
        </row>
        <row r="339">
          <cell r="J339"/>
          <cell r="K339"/>
          <cell r="M339"/>
          <cell r="N339">
            <v>0.8</v>
          </cell>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row>
        <row r="340">
          <cell r="J340"/>
          <cell r="K340"/>
          <cell r="M340">
            <v>0.66</v>
          </cell>
          <cell r="N340">
            <v>0</v>
          </cell>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row>
        <row r="341">
          <cell r="J341"/>
          <cell r="K341"/>
          <cell r="M341"/>
          <cell r="N341">
            <v>0</v>
          </cell>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row>
        <row r="342">
          <cell r="J342"/>
          <cell r="K342"/>
          <cell r="M342"/>
          <cell r="N342">
            <v>0.26</v>
          </cell>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row>
        <row r="343">
          <cell r="J343"/>
          <cell r="K343"/>
          <cell r="M343"/>
          <cell r="N343">
            <v>1.2</v>
          </cell>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row>
        <row r="344">
          <cell r="J344"/>
          <cell r="K344"/>
          <cell r="M344"/>
          <cell r="N344">
            <v>0</v>
          </cell>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row>
        <row r="345">
          <cell r="J345"/>
          <cell r="K345"/>
          <cell r="M345"/>
          <cell r="N345">
            <v>0</v>
          </cell>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row>
        <row r="346">
          <cell r="J346"/>
          <cell r="K346"/>
          <cell r="M346"/>
          <cell r="N346">
            <v>0.16</v>
          </cell>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row>
        <row r="347">
          <cell r="J347"/>
          <cell r="K347"/>
          <cell r="M347"/>
          <cell r="N347">
            <v>1</v>
          </cell>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row>
        <row r="348">
          <cell r="J348"/>
          <cell r="K348"/>
          <cell r="M348"/>
          <cell r="N348">
            <v>0.3</v>
          </cell>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row>
        <row r="349">
          <cell r="J349"/>
          <cell r="K349"/>
          <cell r="M349"/>
          <cell r="N349">
            <v>0</v>
          </cell>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row>
        <row r="350">
          <cell r="J350"/>
          <cell r="K350"/>
          <cell r="M350"/>
          <cell r="N350">
            <v>0.11</v>
          </cell>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row>
        <row r="351">
          <cell r="J351"/>
          <cell r="K351"/>
          <cell r="M351"/>
          <cell r="N351">
            <v>0</v>
          </cell>
          <cell r="O351"/>
          <cell r="P351"/>
          <cell r="Q351"/>
          <cell r="R351"/>
          <cell r="S351"/>
          <cell r="T351"/>
          <cell r="U351"/>
          <cell r="V351"/>
          <cell r="W351"/>
          <cell r="X351"/>
          <cell r="Y351"/>
          <cell r="Z351">
            <v>0.60000000000000009</v>
          </cell>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row>
        <row r="352">
          <cell r="J352"/>
          <cell r="K352"/>
          <cell r="M352">
            <v>0.1</v>
          </cell>
          <cell r="N352">
            <v>0.49</v>
          </cell>
          <cell r="O352"/>
          <cell r="P352"/>
          <cell r="Q352"/>
          <cell r="R352"/>
          <cell r="S352"/>
          <cell r="T352"/>
          <cell r="U352"/>
          <cell r="V352"/>
          <cell r="W352"/>
          <cell r="X352"/>
          <cell r="Y352"/>
          <cell r="Z352"/>
          <cell r="AA352"/>
          <cell r="AB352"/>
          <cell r="AC352"/>
          <cell r="AD352">
            <v>0.01</v>
          </cell>
          <cell r="AE352">
            <v>0.01</v>
          </cell>
          <cell r="AF352"/>
          <cell r="AG352"/>
          <cell r="AH352"/>
          <cell r="AI352"/>
          <cell r="AJ352"/>
          <cell r="AK352"/>
          <cell r="AL352"/>
          <cell r="AM352"/>
          <cell r="AN352"/>
          <cell r="AO352"/>
          <cell r="AP352"/>
          <cell r="AQ352"/>
          <cell r="AR352"/>
          <cell r="AS352"/>
          <cell r="AT352"/>
          <cell r="AU352"/>
          <cell r="AV352"/>
          <cell r="AW352"/>
          <cell r="AX352">
            <v>0.1</v>
          </cell>
          <cell r="AY352"/>
          <cell r="AZ352"/>
          <cell r="BA352"/>
          <cell r="BB352"/>
          <cell r="BC352"/>
          <cell r="BD352"/>
          <cell r="BE352"/>
          <cell r="BF352"/>
        </row>
        <row r="353">
          <cell r="J353"/>
          <cell r="K353"/>
          <cell r="M353">
            <v>0.5</v>
          </cell>
          <cell r="N353">
            <v>0</v>
          </cell>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row>
        <row r="354">
          <cell r="J354"/>
          <cell r="K354"/>
          <cell r="M354"/>
          <cell r="N354">
            <v>0</v>
          </cell>
          <cell r="O354"/>
          <cell r="P354"/>
          <cell r="Q354"/>
          <cell r="R354"/>
          <cell r="S354"/>
          <cell r="T354"/>
          <cell r="U354"/>
          <cell r="V354"/>
          <cell r="W354"/>
          <cell r="X354"/>
          <cell r="Y354"/>
          <cell r="Z354"/>
          <cell r="AA354"/>
          <cell r="AB354"/>
          <cell r="AC354"/>
          <cell r="AD354"/>
          <cell r="AE354"/>
          <cell r="AF354"/>
          <cell r="AG354"/>
          <cell r="AH354"/>
          <cell r="AI354">
            <v>0.37</v>
          </cell>
          <cell r="AJ354"/>
          <cell r="AK354"/>
          <cell r="AL354"/>
          <cell r="AM354"/>
          <cell r="AN354"/>
          <cell r="AO354"/>
          <cell r="AP354"/>
          <cell r="AQ354"/>
          <cell r="AR354"/>
          <cell r="AS354"/>
          <cell r="AT354"/>
          <cell r="AU354"/>
          <cell r="AV354"/>
          <cell r="AW354"/>
          <cell r="AX354"/>
          <cell r="AY354"/>
          <cell r="AZ354"/>
          <cell r="BA354"/>
          <cell r="BB354"/>
          <cell r="BC354"/>
          <cell r="BD354"/>
          <cell r="BE354"/>
          <cell r="BF354"/>
        </row>
        <row r="355">
          <cell r="J355"/>
          <cell r="K355"/>
          <cell r="M355"/>
          <cell r="N355">
            <v>0</v>
          </cell>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row>
        <row r="356">
          <cell r="J356"/>
          <cell r="K356"/>
          <cell r="M356"/>
          <cell r="N356">
            <v>0</v>
          </cell>
          <cell r="O356"/>
          <cell r="P356"/>
          <cell r="Q356"/>
          <cell r="R356"/>
          <cell r="S356"/>
          <cell r="T356"/>
          <cell r="U356"/>
          <cell r="V356"/>
          <cell r="W356"/>
          <cell r="X356"/>
          <cell r="Y356"/>
          <cell r="Z356"/>
          <cell r="AA356"/>
          <cell r="AB356"/>
          <cell r="AC356"/>
          <cell r="AD356"/>
          <cell r="AE356"/>
          <cell r="AF356"/>
          <cell r="AG356"/>
          <cell r="AH356">
            <v>0.71</v>
          </cell>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row>
        <row r="357">
          <cell r="J357"/>
          <cell r="K357"/>
          <cell r="M357"/>
          <cell r="N357">
            <v>0</v>
          </cell>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row>
        <row r="358">
          <cell r="J358"/>
          <cell r="K358"/>
          <cell r="M358"/>
          <cell r="N358">
            <v>0</v>
          </cell>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row>
        <row r="359">
          <cell r="J359"/>
          <cell r="K359"/>
          <cell r="M359"/>
          <cell r="N359">
            <v>0.05</v>
          </cell>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row>
        <row r="360">
          <cell r="J360"/>
          <cell r="K360"/>
          <cell r="M360"/>
          <cell r="N360">
            <v>0</v>
          </cell>
          <cell r="O360"/>
          <cell r="P360"/>
          <cell r="Q360"/>
          <cell r="R360"/>
          <cell r="S360"/>
          <cell r="T360"/>
          <cell r="U360"/>
          <cell r="V360"/>
          <cell r="W360"/>
          <cell r="X360"/>
          <cell r="Y360"/>
          <cell r="Z360"/>
          <cell r="AA360"/>
          <cell r="AB360"/>
          <cell r="AC360"/>
          <cell r="AD360"/>
          <cell r="AE360"/>
          <cell r="AF360"/>
          <cell r="AG360"/>
          <cell r="AH360"/>
          <cell r="AI360">
            <v>0.55000000000000004</v>
          </cell>
          <cell r="AJ360"/>
          <cell r="AK360"/>
          <cell r="AL360"/>
          <cell r="AM360"/>
          <cell r="AN360"/>
          <cell r="AO360"/>
          <cell r="AP360"/>
          <cell r="AQ360"/>
          <cell r="AR360"/>
          <cell r="AS360"/>
          <cell r="AT360"/>
          <cell r="AU360"/>
          <cell r="AV360"/>
          <cell r="AW360"/>
          <cell r="AX360"/>
          <cell r="AY360"/>
          <cell r="AZ360"/>
          <cell r="BA360"/>
          <cell r="BB360"/>
          <cell r="BC360"/>
          <cell r="BD360"/>
          <cell r="BE360"/>
          <cell r="BF360"/>
        </row>
        <row r="361">
          <cell r="J361"/>
          <cell r="K361"/>
          <cell r="M361"/>
          <cell r="N361">
            <v>0.1</v>
          </cell>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row>
        <row r="362">
          <cell r="J362"/>
          <cell r="K362"/>
          <cell r="M362"/>
          <cell r="N362">
            <v>0</v>
          </cell>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v>0.6</v>
          </cell>
          <cell r="AZ362"/>
          <cell r="BA362"/>
          <cell r="BB362"/>
          <cell r="BC362"/>
          <cell r="BD362"/>
          <cell r="BE362"/>
          <cell r="BF362"/>
        </row>
        <row r="363">
          <cell r="J363"/>
          <cell r="K363"/>
          <cell r="M363"/>
          <cell r="N363">
            <v>0</v>
          </cell>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v>0.76</v>
          </cell>
        </row>
        <row r="364">
          <cell r="J364"/>
          <cell r="K364"/>
          <cell r="M364"/>
          <cell r="N364">
            <v>0</v>
          </cell>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v>0.45</v>
          </cell>
          <cell r="AW364"/>
          <cell r="AX364"/>
          <cell r="AY364"/>
          <cell r="AZ364"/>
          <cell r="BA364"/>
          <cell r="BB364"/>
          <cell r="BC364"/>
          <cell r="BD364"/>
          <cell r="BE364"/>
          <cell r="BF364"/>
        </row>
        <row r="365">
          <cell r="J365"/>
          <cell r="K365"/>
          <cell r="M365"/>
          <cell r="N365">
            <v>0</v>
          </cell>
          <cell r="O365"/>
          <cell r="P365"/>
          <cell r="Q365"/>
          <cell r="R365"/>
          <cell r="S365"/>
          <cell r="T365"/>
          <cell r="U365"/>
          <cell r="V365"/>
          <cell r="W365"/>
          <cell r="X365"/>
          <cell r="Y365"/>
          <cell r="Z365"/>
          <cell r="AA365"/>
          <cell r="AB365"/>
          <cell r="AC365"/>
          <cell r="AD365"/>
          <cell r="AE365"/>
          <cell r="AF365"/>
          <cell r="AG365">
            <v>4.9999999999999989E-2</v>
          </cell>
          <cell r="AH365">
            <v>0.19</v>
          </cell>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row>
        <row r="366">
          <cell r="J366">
            <v>0</v>
          </cell>
          <cell r="K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row>
        <row r="367">
          <cell r="J367"/>
          <cell r="K367"/>
          <cell r="M367"/>
          <cell r="N367">
            <v>10</v>
          </cell>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row>
        <row r="368">
          <cell r="J368"/>
          <cell r="K368"/>
          <cell r="M368"/>
          <cell r="N368">
            <v>0</v>
          </cell>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row>
        <row r="369">
          <cell r="J369"/>
          <cell r="K369"/>
          <cell r="M369"/>
          <cell r="N369">
            <v>0.27</v>
          </cell>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row>
        <row r="370">
          <cell r="J370"/>
          <cell r="K370"/>
          <cell r="M370"/>
          <cell r="N370">
            <v>0</v>
          </cell>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v>0.09</v>
          </cell>
          <cell r="AY370"/>
          <cell r="AZ370"/>
          <cell r="BA370"/>
          <cell r="BB370"/>
          <cell r="BC370"/>
          <cell r="BD370"/>
          <cell r="BE370"/>
          <cell r="BF370"/>
        </row>
        <row r="371">
          <cell r="J371"/>
          <cell r="K371"/>
          <cell r="M371"/>
          <cell r="N371">
            <v>2.0000000000000004E-2</v>
          </cell>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v>7.0000000000000007E-2</v>
          </cell>
          <cell r="AY371"/>
          <cell r="AZ371"/>
          <cell r="BA371"/>
          <cell r="BB371"/>
          <cell r="BC371"/>
          <cell r="BD371"/>
          <cell r="BE371"/>
          <cell r="BF371">
            <v>0.05</v>
          </cell>
        </row>
        <row r="372">
          <cell r="J372"/>
          <cell r="K372"/>
          <cell r="M372"/>
          <cell r="N372">
            <v>0</v>
          </cell>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row>
        <row r="373">
          <cell r="J373"/>
          <cell r="K373"/>
          <cell r="M373"/>
          <cell r="N373">
            <v>0</v>
          </cell>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row>
        <row r="374">
          <cell r="J374">
            <v>10.25</v>
          </cell>
          <cell r="K374">
            <v>10.25</v>
          </cell>
          <cell r="M374">
            <v>4.66</v>
          </cell>
          <cell r="N374">
            <v>1.1599999999999995</v>
          </cell>
          <cell r="O374"/>
          <cell r="P374"/>
          <cell r="Q374"/>
          <cell r="R374"/>
          <cell r="S374">
            <v>0.17</v>
          </cell>
          <cell r="T374"/>
          <cell r="U374"/>
          <cell r="V374"/>
          <cell r="W374"/>
          <cell r="X374"/>
          <cell r="Y374"/>
          <cell r="Z374"/>
          <cell r="AA374">
            <v>0.56000000000000005</v>
          </cell>
          <cell r="AB374"/>
          <cell r="AC374"/>
          <cell r="AD374"/>
          <cell r="AE374"/>
          <cell r="AF374"/>
          <cell r="AG374"/>
          <cell r="AH374"/>
          <cell r="AI374">
            <v>5.83</v>
          </cell>
          <cell r="AJ374"/>
          <cell r="AK374"/>
          <cell r="AL374"/>
          <cell r="AM374"/>
          <cell r="AN374"/>
          <cell r="AO374"/>
          <cell r="AP374"/>
          <cell r="AQ374"/>
          <cell r="AR374"/>
          <cell r="AS374"/>
          <cell r="AT374"/>
          <cell r="AU374"/>
          <cell r="AV374"/>
          <cell r="AW374"/>
          <cell r="AX374">
            <v>0.56999999999999984</v>
          </cell>
          <cell r="AY374"/>
          <cell r="AZ374"/>
          <cell r="BA374"/>
          <cell r="BB374"/>
          <cell r="BC374"/>
          <cell r="BD374">
            <v>0.3</v>
          </cell>
          <cell r="BE374"/>
          <cell r="BF374"/>
        </row>
        <row r="375">
          <cell r="J375"/>
          <cell r="K375"/>
          <cell r="M375"/>
          <cell r="N375">
            <v>4.9000000000000004</v>
          </cell>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row>
        <row r="376">
          <cell r="J376"/>
          <cell r="K376"/>
          <cell r="M376"/>
          <cell r="N376">
            <v>0</v>
          </cell>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v>0.19999999999999996</v>
          </cell>
          <cell r="AY376"/>
          <cell r="AZ376"/>
          <cell r="BA376"/>
          <cell r="BB376"/>
          <cell r="BC376">
            <v>0.27</v>
          </cell>
          <cell r="BD376"/>
          <cell r="BE376"/>
          <cell r="BF376"/>
        </row>
        <row r="377">
          <cell r="J377"/>
          <cell r="K377"/>
          <cell r="M377"/>
          <cell r="N377">
            <v>0</v>
          </cell>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row>
        <row r="378">
          <cell r="J378"/>
          <cell r="K378"/>
          <cell r="M378">
            <v>0.56999999999999995</v>
          </cell>
          <cell r="N378">
            <v>0</v>
          </cell>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row>
        <row r="379">
          <cell r="J379"/>
          <cell r="K379"/>
          <cell r="M379"/>
          <cell r="N379">
            <v>0</v>
          </cell>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row>
        <row r="380">
          <cell r="J380"/>
          <cell r="K380"/>
          <cell r="M380"/>
          <cell r="N380">
            <v>0</v>
          </cell>
          <cell r="O380"/>
          <cell r="P380"/>
          <cell r="Q380"/>
          <cell r="R380"/>
          <cell r="S380"/>
          <cell r="T380"/>
          <cell r="U380"/>
          <cell r="V380"/>
          <cell r="W380"/>
          <cell r="X380"/>
          <cell r="Y380"/>
          <cell r="Z380"/>
          <cell r="AA380"/>
          <cell r="AB380">
            <v>58.7</v>
          </cell>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row>
        <row r="381">
          <cell r="J381"/>
          <cell r="K381"/>
          <cell r="M381"/>
          <cell r="N381">
            <v>0</v>
          </cell>
          <cell r="O381"/>
          <cell r="P381"/>
          <cell r="Q381"/>
          <cell r="R381"/>
          <cell r="S381"/>
          <cell r="T381"/>
          <cell r="U381"/>
          <cell r="V381"/>
          <cell r="W381"/>
          <cell r="X381"/>
          <cell r="Y381"/>
          <cell r="Z381"/>
          <cell r="AA381"/>
          <cell r="AB381"/>
          <cell r="AC381"/>
          <cell r="AD381"/>
          <cell r="AE381"/>
          <cell r="AF381"/>
          <cell r="AG381"/>
          <cell r="AH381">
            <v>0.21</v>
          </cell>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row>
        <row r="382">
          <cell r="J382"/>
          <cell r="K382"/>
          <cell r="M382"/>
          <cell r="N382">
            <v>0</v>
          </cell>
          <cell r="O382"/>
          <cell r="P382"/>
          <cell r="Q382"/>
          <cell r="R382"/>
          <cell r="S382"/>
          <cell r="T382"/>
          <cell r="U382"/>
          <cell r="V382"/>
          <cell r="W382"/>
          <cell r="X382"/>
          <cell r="Y382"/>
          <cell r="Z382"/>
          <cell r="AA382"/>
          <cell r="AB382"/>
          <cell r="AC382"/>
          <cell r="AD382"/>
          <cell r="AE382"/>
          <cell r="AF382"/>
          <cell r="AG382"/>
          <cell r="AH382"/>
          <cell r="AI382">
            <v>1.71</v>
          </cell>
          <cell r="AJ382"/>
          <cell r="AK382"/>
          <cell r="AL382"/>
          <cell r="AM382"/>
          <cell r="AN382"/>
          <cell r="AO382"/>
          <cell r="AP382"/>
          <cell r="AQ382"/>
          <cell r="AR382"/>
          <cell r="AS382"/>
          <cell r="AT382"/>
          <cell r="AU382"/>
          <cell r="AV382"/>
          <cell r="AW382"/>
          <cell r="AX382"/>
          <cell r="AY382"/>
          <cell r="AZ382"/>
          <cell r="BA382"/>
          <cell r="BB382"/>
          <cell r="BC382"/>
          <cell r="BD382"/>
          <cell r="BE382"/>
          <cell r="BF382"/>
        </row>
        <row r="383">
          <cell r="J383"/>
          <cell r="K383"/>
          <cell r="M383"/>
          <cell r="N383">
            <v>0</v>
          </cell>
          <cell r="O383"/>
          <cell r="P383"/>
          <cell r="Q383"/>
          <cell r="R383"/>
          <cell r="S383"/>
          <cell r="T383"/>
          <cell r="U383"/>
          <cell r="V383"/>
          <cell r="W383"/>
          <cell r="X383"/>
          <cell r="Y383"/>
          <cell r="Z383"/>
          <cell r="AA383"/>
          <cell r="AB383"/>
          <cell r="AC383"/>
          <cell r="AD383"/>
          <cell r="AE383"/>
          <cell r="AF383"/>
          <cell r="AG383"/>
          <cell r="AH383"/>
          <cell r="AI383">
            <v>0.71</v>
          </cell>
          <cell r="AJ383"/>
          <cell r="AK383"/>
          <cell r="AL383"/>
          <cell r="AM383"/>
          <cell r="AN383"/>
          <cell r="AO383"/>
          <cell r="AP383"/>
          <cell r="AQ383"/>
          <cell r="AR383"/>
          <cell r="AS383"/>
          <cell r="AT383"/>
          <cell r="AU383"/>
          <cell r="AV383"/>
          <cell r="AW383"/>
          <cell r="AX383"/>
          <cell r="AY383"/>
          <cell r="AZ383"/>
          <cell r="BA383"/>
          <cell r="BB383"/>
          <cell r="BC383"/>
          <cell r="BD383"/>
          <cell r="BE383"/>
          <cell r="BF383"/>
        </row>
        <row r="384">
          <cell r="J384"/>
          <cell r="K384"/>
          <cell r="M384"/>
          <cell r="N384">
            <v>0</v>
          </cell>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row>
        <row r="385">
          <cell r="J385"/>
          <cell r="K385"/>
          <cell r="M385"/>
          <cell r="N385">
            <v>0</v>
          </cell>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row>
        <row r="386">
          <cell r="J386"/>
          <cell r="K386"/>
          <cell r="M386"/>
          <cell r="N386">
            <v>0</v>
          </cell>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v>0.01</v>
          </cell>
          <cell r="AY386"/>
          <cell r="AZ386"/>
          <cell r="BA386"/>
          <cell r="BB386"/>
          <cell r="BC386"/>
          <cell r="BD386"/>
          <cell r="BE386"/>
          <cell r="BF386"/>
        </row>
        <row r="387">
          <cell r="J387"/>
          <cell r="K387"/>
          <cell r="M387"/>
          <cell r="N387">
            <v>0.18</v>
          </cell>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row>
        <row r="388">
          <cell r="J388"/>
          <cell r="K388"/>
          <cell r="M388"/>
          <cell r="N388">
            <v>0</v>
          </cell>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v>0.01</v>
          </cell>
          <cell r="AY388"/>
          <cell r="AZ388"/>
          <cell r="BA388"/>
          <cell r="BB388"/>
          <cell r="BC388"/>
          <cell r="BD388"/>
          <cell r="BE388"/>
          <cell r="BF388"/>
        </row>
        <row r="389">
          <cell r="J389"/>
          <cell r="K389"/>
          <cell r="M389"/>
          <cell r="N389">
            <v>0</v>
          </cell>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v>0.01</v>
          </cell>
          <cell r="AV389"/>
          <cell r="AW389"/>
          <cell r="AX389"/>
          <cell r="AY389"/>
          <cell r="AZ389"/>
          <cell r="BA389"/>
          <cell r="BB389"/>
          <cell r="BC389"/>
          <cell r="BD389"/>
          <cell r="BE389"/>
          <cell r="BF389"/>
        </row>
        <row r="390">
          <cell r="J390"/>
          <cell r="K390"/>
          <cell r="M390"/>
          <cell r="N390">
            <v>0</v>
          </cell>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v>0.01</v>
          </cell>
          <cell r="AV390"/>
          <cell r="AW390"/>
          <cell r="AX390"/>
          <cell r="AY390"/>
          <cell r="AZ390"/>
          <cell r="BA390"/>
          <cell r="BB390"/>
          <cell r="BC390"/>
          <cell r="BD390"/>
          <cell r="BE390"/>
          <cell r="BF390"/>
        </row>
        <row r="391">
          <cell r="J391"/>
          <cell r="K391"/>
          <cell r="M391"/>
          <cell r="N391">
            <v>0</v>
          </cell>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v>0.03</v>
          </cell>
          <cell r="AZ391"/>
          <cell r="BA391"/>
          <cell r="BB391"/>
          <cell r="BC391"/>
          <cell r="BD391"/>
          <cell r="BE391"/>
          <cell r="BF391"/>
        </row>
        <row r="392">
          <cell r="J392"/>
          <cell r="K392"/>
          <cell r="M392"/>
          <cell r="N392">
            <v>0</v>
          </cell>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v>0.01</v>
          </cell>
          <cell r="AV392"/>
          <cell r="AW392"/>
          <cell r="AX392"/>
          <cell r="AY392"/>
          <cell r="AZ392"/>
          <cell r="BA392"/>
          <cell r="BB392"/>
          <cell r="BC392"/>
          <cell r="BD392"/>
          <cell r="BE392"/>
          <cell r="BF392"/>
        </row>
        <row r="393">
          <cell r="J393"/>
          <cell r="K393"/>
          <cell r="M393"/>
          <cell r="N393">
            <v>0</v>
          </cell>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row>
        <row r="394">
          <cell r="J394"/>
          <cell r="K394"/>
          <cell r="M394"/>
          <cell r="N394">
            <v>0</v>
          </cell>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v>0.01</v>
          </cell>
          <cell r="AZ394"/>
          <cell r="BA394"/>
          <cell r="BB394"/>
          <cell r="BC394"/>
          <cell r="BD394"/>
          <cell r="BE394"/>
          <cell r="BF394"/>
        </row>
        <row r="395">
          <cell r="J395"/>
          <cell r="K395"/>
          <cell r="M395"/>
          <cell r="N395">
            <v>0.01</v>
          </cell>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row>
        <row r="396">
          <cell r="J396"/>
          <cell r="K396"/>
          <cell r="M396">
            <v>0.01</v>
          </cell>
          <cell r="N396">
            <v>0</v>
          </cell>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row>
        <row r="397">
          <cell r="J397"/>
          <cell r="K397"/>
          <cell r="M397">
            <v>0.01</v>
          </cell>
          <cell r="N397">
            <v>0</v>
          </cell>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row>
        <row r="398">
          <cell r="J398"/>
          <cell r="K398"/>
          <cell r="M398"/>
          <cell r="N398">
            <v>0</v>
          </cell>
          <cell r="O398"/>
          <cell r="P398"/>
          <cell r="Q398"/>
          <cell r="R398"/>
          <cell r="S398"/>
          <cell r="T398"/>
          <cell r="U398"/>
          <cell r="V398"/>
          <cell r="W398"/>
          <cell r="X398"/>
          <cell r="Y398"/>
          <cell r="Z398"/>
          <cell r="AA398">
            <v>0.01</v>
          </cell>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row>
        <row r="399">
          <cell r="J399"/>
          <cell r="K399"/>
          <cell r="M399"/>
          <cell r="N399">
            <v>0</v>
          </cell>
          <cell r="O399"/>
          <cell r="P399"/>
          <cell r="Q399"/>
          <cell r="R399"/>
          <cell r="S399"/>
          <cell r="T399"/>
          <cell r="U399"/>
          <cell r="V399"/>
          <cell r="W399"/>
          <cell r="X399"/>
          <cell r="Y399"/>
          <cell r="Z399"/>
          <cell r="AA399"/>
          <cell r="AB399"/>
          <cell r="AC399"/>
          <cell r="AD399"/>
          <cell r="AE399"/>
          <cell r="AF399"/>
          <cell r="AG399"/>
          <cell r="AH399">
            <v>0.01</v>
          </cell>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row>
        <row r="400">
          <cell r="J400"/>
          <cell r="K400"/>
          <cell r="M400"/>
          <cell r="N400">
            <v>0</v>
          </cell>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v>0.02</v>
          </cell>
          <cell r="AY400"/>
          <cell r="AZ400"/>
          <cell r="BA400"/>
          <cell r="BB400"/>
          <cell r="BC400"/>
          <cell r="BD400"/>
          <cell r="BE400"/>
          <cell r="BF400"/>
        </row>
        <row r="401">
          <cell r="J401"/>
          <cell r="K401"/>
          <cell r="M401"/>
          <cell r="N401">
            <v>0</v>
          </cell>
          <cell r="O401"/>
          <cell r="P401"/>
          <cell r="Q401"/>
          <cell r="R401"/>
          <cell r="S401"/>
          <cell r="T401"/>
          <cell r="U401"/>
          <cell r="V401"/>
          <cell r="W401"/>
          <cell r="X401"/>
          <cell r="Y401"/>
          <cell r="Z401"/>
          <cell r="AA401"/>
          <cell r="AB401"/>
          <cell r="AC401"/>
          <cell r="AD401"/>
          <cell r="AE401"/>
          <cell r="AF401"/>
          <cell r="AG401">
            <v>0.01</v>
          </cell>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row>
        <row r="402">
          <cell r="J402"/>
          <cell r="K402"/>
          <cell r="M402"/>
          <cell r="N402">
            <v>0</v>
          </cell>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row>
        <row r="403">
          <cell r="J403"/>
          <cell r="K403"/>
          <cell r="M403"/>
          <cell r="N403">
            <v>0</v>
          </cell>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row>
        <row r="404">
          <cell r="J404"/>
          <cell r="K404"/>
          <cell r="M404"/>
          <cell r="N404">
            <v>0</v>
          </cell>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row>
        <row r="405">
          <cell r="J405"/>
          <cell r="K405"/>
          <cell r="M405"/>
          <cell r="N405">
            <v>0</v>
          </cell>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v>6.25</v>
          </cell>
          <cell r="AW405"/>
          <cell r="AX405"/>
          <cell r="AY405"/>
          <cell r="AZ405"/>
          <cell r="BA405"/>
          <cell r="BB405"/>
          <cell r="BC405"/>
          <cell r="BD405"/>
          <cell r="BE405"/>
          <cell r="BF405"/>
        </row>
        <row r="406">
          <cell r="J406"/>
          <cell r="K406"/>
          <cell r="M406"/>
          <cell r="N406">
            <v>0</v>
          </cell>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v>29.36</v>
          </cell>
          <cell r="AW406"/>
          <cell r="AX406"/>
          <cell r="AY406"/>
          <cell r="AZ406"/>
          <cell r="BA406"/>
          <cell r="BB406"/>
          <cell r="BC406"/>
          <cell r="BD406"/>
          <cell r="BE406"/>
          <cell r="BF406"/>
        </row>
        <row r="407">
          <cell r="J407"/>
          <cell r="K407"/>
          <cell r="M407"/>
          <cell r="N407">
            <v>0</v>
          </cell>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v>3</v>
          </cell>
          <cell r="AW407"/>
          <cell r="AX407"/>
          <cell r="AY407"/>
          <cell r="AZ407"/>
          <cell r="BA407"/>
          <cell r="BB407"/>
          <cell r="BC407"/>
          <cell r="BD407"/>
          <cell r="BE407"/>
          <cell r="BF407"/>
        </row>
        <row r="408">
          <cell r="J408"/>
          <cell r="K408"/>
          <cell r="M408"/>
          <cell r="N408">
            <v>0.11</v>
          </cell>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row>
        <row r="409">
          <cell r="J409"/>
          <cell r="K409"/>
          <cell r="M409"/>
          <cell r="N409">
            <v>1.38</v>
          </cell>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row>
        <row r="410">
          <cell r="J410"/>
          <cell r="K410"/>
          <cell r="M410"/>
          <cell r="N410">
            <v>2.17</v>
          </cell>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row>
        <row r="411">
          <cell r="J411"/>
          <cell r="K411"/>
          <cell r="M411"/>
          <cell r="N411">
            <v>0</v>
          </cell>
          <cell r="O411"/>
          <cell r="P411"/>
          <cell r="Q411"/>
          <cell r="R411"/>
          <cell r="S411"/>
          <cell r="T411"/>
          <cell r="U411"/>
          <cell r="V411"/>
          <cell r="W411"/>
          <cell r="X411"/>
          <cell r="Y411"/>
          <cell r="Z411"/>
          <cell r="AA411"/>
          <cell r="AB411"/>
          <cell r="AC411"/>
          <cell r="AD411">
            <v>1.6</v>
          </cell>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row>
        <row r="412">
          <cell r="J412"/>
          <cell r="K412"/>
          <cell r="M412"/>
          <cell r="N412">
            <v>3.4800000000000004</v>
          </cell>
          <cell r="O412"/>
          <cell r="P412"/>
          <cell r="Q412"/>
          <cell r="R412"/>
          <cell r="S412"/>
          <cell r="T412">
            <v>0.97</v>
          </cell>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row>
        <row r="413">
          <cell r="J413"/>
          <cell r="K413"/>
          <cell r="M413"/>
          <cell r="N413">
            <v>0</v>
          </cell>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v>2</v>
          </cell>
          <cell r="AY413"/>
          <cell r="AZ413"/>
          <cell r="BA413"/>
          <cell r="BB413"/>
          <cell r="BC413"/>
          <cell r="BD413"/>
          <cell r="BE413"/>
          <cell r="BF413"/>
        </row>
        <row r="414">
          <cell r="J414"/>
          <cell r="K414"/>
          <cell r="M414"/>
          <cell r="N414">
            <v>4.5999999999999996</v>
          </cell>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row>
        <row r="415">
          <cell r="J415"/>
          <cell r="K415"/>
          <cell r="M415"/>
          <cell r="N415">
            <v>0</v>
          </cell>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row>
        <row r="416">
          <cell r="J416"/>
          <cell r="K416"/>
          <cell r="M416"/>
          <cell r="N416">
            <v>0</v>
          </cell>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row>
        <row r="417">
          <cell r="J417"/>
          <cell r="K417"/>
          <cell r="M417"/>
          <cell r="N417">
            <v>-1.1102230246251565E-16</v>
          </cell>
          <cell r="O417"/>
          <cell r="P417"/>
          <cell r="Q417"/>
          <cell r="R417"/>
          <cell r="S417"/>
          <cell r="T417"/>
          <cell r="U417"/>
          <cell r="V417"/>
          <cell r="W417"/>
          <cell r="X417"/>
          <cell r="Y417"/>
          <cell r="Z417"/>
          <cell r="AA417">
            <v>1.01</v>
          </cell>
          <cell r="AB417"/>
          <cell r="AC417"/>
          <cell r="AD417">
            <v>1.1399999999999999</v>
          </cell>
          <cell r="AE417"/>
          <cell r="AF417"/>
          <cell r="AG417"/>
          <cell r="AH417"/>
          <cell r="AI417"/>
          <cell r="AJ417"/>
          <cell r="AK417"/>
          <cell r="AL417"/>
          <cell r="AM417"/>
          <cell r="AN417"/>
          <cell r="AO417"/>
          <cell r="AP417"/>
          <cell r="AQ417"/>
          <cell r="AR417"/>
          <cell r="AS417"/>
          <cell r="AT417"/>
          <cell r="AU417"/>
          <cell r="AV417"/>
          <cell r="AW417"/>
          <cell r="AX417">
            <v>0.14000000000000001</v>
          </cell>
          <cell r="AY417"/>
          <cell r="AZ417"/>
          <cell r="BA417"/>
          <cell r="BB417"/>
          <cell r="BC417">
            <v>0.26</v>
          </cell>
          <cell r="BD417"/>
          <cell r="BE417"/>
          <cell r="BF417"/>
        </row>
        <row r="418">
          <cell r="J418"/>
          <cell r="K418"/>
          <cell r="M418"/>
          <cell r="N418">
            <v>1.38</v>
          </cell>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row>
        <row r="419">
          <cell r="J419"/>
          <cell r="K419"/>
          <cell r="M419"/>
          <cell r="N419">
            <v>0</v>
          </cell>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v>1</v>
          </cell>
          <cell r="AQ419"/>
          <cell r="AR419"/>
          <cell r="AS419"/>
          <cell r="AT419"/>
          <cell r="AU419"/>
          <cell r="AV419"/>
          <cell r="AW419"/>
          <cell r="AX419">
            <v>0.27</v>
          </cell>
          <cell r="AY419"/>
          <cell r="AZ419"/>
          <cell r="BA419"/>
          <cell r="BB419"/>
          <cell r="BC419"/>
          <cell r="BD419"/>
          <cell r="BE419"/>
          <cell r="BF419"/>
        </row>
        <row r="420">
          <cell r="J420"/>
          <cell r="K420"/>
          <cell r="M420"/>
          <cell r="N420">
            <v>0</v>
          </cell>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row>
        <row r="421">
          <cell r="J421"/>
          <cell r="K421"/>
          <cell r="M421"/>
          <cell r="N421">
            <v>0</v>
          </cell>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row>
        <row r="422">
          <cell r="J422"/>
          <cell r="K422"/>
          <cell r="M422"/>
          <cell r="N422">
            <v>0</v>
          </cell>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row>
        <row r="423">
          <cell r="J423">
            <v>0.5</v>
          </cell>
          <cell r="K423"/>
          <cell r="M423">
            <v>0.89</v>
          </cell>
          <cell r="N423">
            <v>3.8600000000000003</v>
          </cell>
          <cell r="O423"/>
          <cell r="P423"/>
          <cell r="Q423"/>
          <cell r="R423"/>
          <cell r="S423"/>
          <cell r="T423"/>
          <cell r="U423"/>
          <cell r="V423"/>
          <cell r="W423"/>
          <cell r="X423"/>
          <cell r="Y423"/>
          <cell r="Z423">
            <v>0.15</v>
          </cell>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v>0.8</v>
          </cell>
          <cell r="AY423"/>
          <cell r="AZ423"/>
          <cell r="BA423"/>
          <cell r="BB423"/>
          <cell r="BC423"/>
          <cell r="BD423"/>
          <cell r="BE423"/>
          <cell r="BF423"/>
        </row>
        <row r="424">
          <cell r="J424"/>
          <cell r="K424"/>
          <cell r="M424"/>
          <cell r="N424">
            <v>4.9999999999999933E-2</v>
          </cell>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v>0.66</v>
          </cell>
        </row>
        <row r="425">
          <cell r="J425"/>
          <cell r="K425"/>
          <cell r="M425"/>
          <cell r="N425">
            <v>-3.8163916471489756E-17</v>
          </cell>
          <cell r="O425"/>
          <cell r="P425"/>
          <cell r="Q425"/>
          <cell r="R425"/>
          <cell r="S425"/>
          <cell r="T425"/>
          <cell r="U425"/>
          <cell r="V425"/>
          <cell r="W425"/>
          <cell r="X425"/>
          <cell r="Y425"/>
          <cell r="Z425"/>
          <cell r="AA425"/>
          <cell r="AB425"/>
          <cell r="AC425"/>
          <cell r="AD425"/>
          <cell r="AE425"/>
          <cell r="AF425">
            <v>0.4</v>
          </cell>
          <cell r="AG425"/>
          <cell r="AH425"/>
          <cell r="AI425"/>
          <cell r="AJ425"/>
          <cell r="AK425"/>
          <cell r="AL425"/>
          <cell r="AM425"/>
          <cell r="AN425"/>
          <cell r="AO425"/>
          <cell r="AP425"/>
          <cell r="AQ425"/>
          <cell r="AR425"/>
          <cell r="AS425"/>
          <cell r="AT425"/>
          <cell r="AU425"/>
          <cell r="AV425"/>
          <cell r="AW425"/>
          <cell r="AX425"/>
          <cell r="AY425"/>
          <cell r="AZ425">
            <v>0.02</v>
          </cell>
          <cell r="BA425"/>
          <cell r="BB425"/>
          <cell r="BC425"/>
          <cell r="BD425"/>
          <cell r="BE425"/>
          <cell r="BF425"/>
        </row>
        <row r="426">
          <cell r="J426"/>
          <cell r="K426"/>
          <cell r="M426">
            <v>1</v>
          </cell>
          <cell r="N426">
            <v>3.2399999999999993</v>
          </cell>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v>0.4</v>
          </cell>
          <cell r="AQ426"/>
          <cell r="AR426"/>
          <cell r="AS426"/>
          <cell r="AT426"/>
          <cell r="AU426"/>
          <cell r="AV426"/>
          <cell r="AW426">
            <v>1</v>
          </cell>
          <cell r="AX426"/>
          <cell r="AY426"/>
          <cell r="AZ426"/>
          <cell r="BA426"/>
          <cell r="BB426"/>
          <cell r="BC426"/>
          <cell r="BD426"/>
          <cell r="BE426"/>
          <cell r="BF426"/>
        </row>
        <row r="427">
          <cell r="J427"/>
          <cell r="K427"/>
          <cell r="M427"/>
          <cell r="N427">
            <v>0</v>
          </cell>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v>0.52</v>
          </cell>
          <cell r="AW427"/>
          <cell r="AX427"/>
          <cell r="AY427"/>
          <cell r="AZ427"/>
          <cell r="BA427"/>
          <cell r="BB427"/>
          <cell r="BC427"/>
          <cell r="BD427"/>
          <cell r="BE427"/>
          <cell r="BF427"/>
        </row>
        <row r="428">
          <cell r="J428"/>
          <cell r="K428"/>
          <cell r="M428"/>
          <cell r="N428">
            <v>0</v>
          </cell>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v>0.4</v>
          </cell>
          <cell r="AW428"/>
          <cell r="AX428"/>
          <cell r="AY428"/>
          <cell r="AZ428"/>
          <cell r="BA428"/>
          <cell r="BB428"/>
          <cell r="BC428"/>
          <cell r="BD428"/>
          <cell r="BE428"/>
          <cell r="BF428"/>
        </row>
        <row r="429">
          <cell r="J429"/>
          <cell r="K429"/>
          <cell r="M429"/>
          <cell r="N429">
            <v>0</v>
          </cell>
          <cell r="O429"/>
          <cell r="P429"/>
          <cell r="Q429"/>
          <cell r="R429"/>
          <cell r="S429"/>
          <cell r="T429"/>
          <cell r="U429"/>
          <cell r="V429"/>
          <cell r="W429"/>
          <cell r="X429"/>
          <cell r="Y429"/>
          <cell r="Z429"/>
          <cell r="AA429"/>
          <cell r="AB429"/>
          <cell r="AC429"/>
          <cell r="AD429"/>
          <cell r="AE429"/>
          <cell r="AF429"/>
          <cell r="AG429"/>
          <cell r="AH429">
            <v>0.05</v>
          </cell>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row>
        <row r="430">
          <cell r="J430"/>
          <cell r="K430"/>
          <cell r="M430"/>
          <cell r="N430">
            <v>0</v>
          </cell>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row>
        <row r="431">
          <cell r="J431"/>
          <cell r="K431"/>
          <cell r="M431"/>
          <cell r="N431">
            <v>0</v>
          </cell>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row>
        <row r="432">
          <cell r="J432"/>
          <cell r="K432"/>
          <cell r="M432"/>
          <cell r="N432">
            <v>0</v>
          </cell>
          <cell r="O432"/>
          <cell r="P432"/>
          <cell r="Q432"/>
          <cell r="R432"/>
          <cell r="S432"/>
          <cell r="T432"/>
          <cell r="U432"/>
          <cell r="V432"/>
          <cell r="W432"/>
          <cell r="X432"/>
          <cell r="Y432"/>
          <cell r="Z432"/>
          <cell r="AA432"/>
          <cell r="AB432"/>
          <cell r="AC432"/>
          <cell r="AD432"/>
          <cell r="AE432"/>
          <cell r="AF432">
            <v>1.18</v>
          </cell>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row>
        <row r="433">
          <cell r="J433"/>
          <cell r="K433"/>
          <cell r="M433"/>
          <cell r="N433">
            <v>0</v>
          </cell>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v>0.1</v>
          </cell>
          <cell r="AZ433"/>
          <cell r="BA433"/>
          <cell r="BB433"/>
          <cell r="BC433"/>
          <cell r="BD433"/>
          <cell r="BE433"/>
          <cell r="BF433"/>
        </row>
        <row r="434">
          <cell r="J434"/>
          <cell r="K434"/>
          <cell r="M434"/>
          <cell r="N434">
            <v>0</v>
          </cell>
          <cell r="O434"/>
          <cell r="P434"/>
          <cell r="Q434"/>
          <cell r="R434"/>
          <cell r="S434"/>
          <cell r="T434"/>
          <cell r="U434"/>
          <cell r="V434"/>
          <cell r="W434"/>
          <cell r="X434"/>
          <cell r="Y434"/>
          <cell r="Z434"/>
          <cell r="AA434"/>
          <cell r="AB434"/>
          <cell r="AC434"/>
          <cell r="AD434"/>
          <cell r="AE434"/>
          <cell r="AF434">
            <v>5.6</v>
          </cell>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row>
        <row r="435">
          <cell r="J435"/>
          <cell r="K435"/>
          <cell r="M435"/>
          <cell r="N435">
            <v>0.3</v>
          </cell>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row>
        <row r="436">
          <cell r="J436"/>
          <cell r="K436"/>
          <cell r="M436"/>
          <cell r="N436">
            <v>0.3</v>
          </cell>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row>
        <row r="437">
          <cell r="J437"/>
          <cell r="K437"/>
          <cell r="M437"/>
          <cell r="N437">
            <v>0.06</v>
          </cell>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row>
        <row r="438">
          <cell r="J438"/>
          <cell r="K438"/>
          <cell r="M438"/>
          <cell r="N438">
            <v>0</v>
          </cell>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v>0.2</v>
          </cell>
          <cell r="AZ438"/>
          <cell r="BA438"/>
          <cell r="BB438"/>
          <cell r="BC438"/>
          <cell r="BD438"/>
          <cell r="BE438"/>
          <cell r="BF438"/>
        </row>
        <row r="439">
          <cell r="J439"/>
          <cell r="K439"/>
          <cell r="M439"/>
          <cell r="N439">
            <v>0</v>
          </cell>
          <cell r="O439"/>
          <cell r="P439"/>
          <cell r="Q439"/>
          <cell r="R439"/>
          <cell r="S439"/>
          <cell r="T439"/>
          <cell r="U439"/>
          <cell r="V439"/>
          <cell r="W439"/>
          <cell r="X439"/>
          <cell r="Y439"/>
          <cell r="Z439"/>
          <cell r="AA439"/>
          <cell r="AB439"/>
          <cell r="AC439"/>
          <cell r="AD439"/>
          <cell r="AE439"/>
          <cell r="AF439">
            <v>0.15</v>
          </cell>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row>
        <row r="440">
          <cell r="J440"/>
          <cell r="K440"/>
          <cell r="M440"/>
          <cell r="N440">
            <v>1.42</v>
          </cell>
          <cell r="O440"/>
          <cell r="P440"/>
          <cell r="Q440"/>
          <cell r="R440"/>
          <cell r="S440"/>
          <cell r="T440"/>
          <cell r="U440"/>
          <cell r="V440"/>
          <cell r="W440"/>
          <cell r="X440"/>
          <cell r="Y440"/>
          <cell r="Z440"/>
          <cell r="AA440"/>
          <cell r="AB440"/>
          <cell r="AC440"/>
          <cell r="AD440"/>
          <cell r="AE440"/>
          <cell r="AF440">
            <v>0.22</v>
          </cell>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row>
        <row r="441">
          <cell r="J441">
            <v>2.64</v>
          </cell>
          <cell r="K441">
            <v>2.64</v>
          </cell>
          <cell r="M441">
            <v>0.28000000000000003</v>
          </cell>
          <cell r="N441">
            <v>0.14999999999999958</v>
          </cell>
          <cell r="O441"/>
          <cell r="P441"/>
          <cell r="Q441"/>
          <cell r="R441"/>
          <cell r="S441"/>
          <cell r="T441"/>
          <cell r="U441"/>
          <cell r="V441"/>
          <cell r="W441"/>
          <cell r="X441"/>
          <cell r="Y441"/>
          <cell r="Z441"/>
          <cell r="AA441">
            <v>0.28000000000000003</v>
          </cell>
          <cell r="AB441"/>
          <cell r="AC441"/>
          <cell r="AD441"/>
          <cell r="AE441"/>
          <cell r="AF441"/>
          <cell r="AG441"/>
          <cell r="AH441"/>
          <cell r="AI441"/>
          <cell r="AJ441"/>
          <cell r="AK441"/>
          <cell r="AL441"/>
          <cell r="AM441"/>
          <cell r="AN441"/>
          <cell r="AO441"/>
          <cell r="AP441">
            <v>0.05</v>
          </cell>
          <cell r="AQ441"/>
          <cell r="AR441"/>
          <cell r="AS441"/>
          <cell r="AT441"/>
          <cell r="AU441"/>
          <cell r="AV441"/>
          <cell r="AW441">
            <v>0.9</v>
          </cell>
          <cell r="AX441"/>
          <cell r="AY441"/>
          <cell r="AZ441"/>
          <cell r="BA441"/>
          <cell r="BB441"/>
          <cell r="BC441"/>
          <cell r="BD441"/>
          <cell r="BE441"/>
          <cell r="BF441"/>
        </row>
        <row r="442">
          <cell r="J442"/>
          <cell r="K442"/>
          <cell r="M442"/>
          <cell r="N442">
            <v>0</v>
          </cell>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row>
        <row r="443">
          <cell r="J443"/>
          <cell r="K443"/>
          <cell r="M443"/>
          <cell r="N443">
            <v>0</v>
          </cell>
          <cell r="O443"/>
          <cell r="P443"/>
          <cell r="Q443"/>
          <cell r="R443"/>
          <cell r="S443"/>
          <cell r="T443"/>
          <cell r="U443"/>
          <cell r="V443">
            <v>4.41</v>
          </cell>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row>
        <row r="444">
          <cell r="J444"/>
          <cell r="K444"/>
          <cell r="M444"/>
          <cell r="N444">
            <v>0.02</v>
          </cell>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row>
        <row r="445">
          <cell r="J445"/>
          <cell r="K445"/>
          <cell r="M445"/>
          <cell r="N445">
            <v>0</v>
          </cell>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row>
        <row r="446">
          <cell r="J446"/>
          <cell r="K446"/>
          <cell r="M446"/>
          <cell r="N446">
            <v>0</v>
          </cell>
          <cell r="O446"/>
          <cell r="P446"/>
          <cell r="Q446"/>
          <cell r="R446"/>
          <cell r="S446"/>
          <cell r="T446"/>
          <cell r="U446"/>
          <cell r="V446"/>
          <cell r="W446"/>
          <cell r="X446"/>
          <cell r="Y446"/>
          <cell r="Z446"/>
          <cell r="AA446"/>
          <cell r="AB446"/>
          <cell r="AC446"/>
          <cell r="AD446"/>
          <cell r="AE446"/>
          <cell r="AF446">
            <v>0.25</v>
          </cell>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row>
        <row r="447">
          <cell r="J447"/>
          <cell r="K447"/>
          <cell r="M447"/>
          <cell r="N447">
            <v>0</v>
          </cell>
          <cell r="O447"/>
          <cell r="P447"/>
          <cell r="Q447"/>
          <cell r="R447"/>
          <cell r="S447"/>
          <cell r="T447"/>
          <cell r="U447"/>
          <cell r="V447"/>
          <cell r="W447"/>
          <cell r="X447"/>
          <cell r="Y447"/>
          <cell r="Z447"/>
          <cell r="AA447"/>
          <cell r="AB447"/>
          <cell r="AC447"/>
          <cell r="AD447"/>
          <cell r="AE447"/>
          <cell r="AF447">
            <v>0.2</v>
          </cell>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row>
        <row r="448">
          <cell r="J448"/>
          <cell r="K448"/>
          <cell r="M448"/>
          <cell r="N448">
            <v>0</v>
          </cell>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row>
        <row r="449">
          <cell r="J449"/>
          <cell r="K449"/>
          <cell r="M449"/>
          <cell r="N449">
            <v>0</v>
          </cell>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row>
        <row r="450">
          <cell r="J450">
            <v>4.8</v>
          </cell>
          <cell r="K450"/>
          <cell r="M450">
            <v>0.12</v>
          </cell>
          <cell r="N450">
            <v>2.7755575615628914E-17</v>
          </cell>
          <cell r="O450"/>
          <cell r="P450"/>
          <cell r="Q450"/>
          <cell r="R450"/>
          <cell r="S450"/>
          <cell r="T450"/>
          <cell r="U450"/>
          <cell r="V450"/>
          <cell r="W450"/>
          <cell r="X450"/>
          <cell r="Y450"/>
          <cell r="Z450"/>
          <cell r="AA450"/>
          <cell r="AB450"/>
          <cell r="AC450"/>
          <cell r="AD450"/>
          <cell r="AE450"/>
          <cell r="AF450"/>
          <cell r="AG450">
            <v>0.15</v>
          </cell>
          <cell r="AH450"/>
          <cell r="AI450"/>
          <cell r="AJ450"/>
          <cell r="AK450"/>
          <cell r="AL450"/>
          <cell r="AM450"/>
          <cell r="AN450"/>
          <cell r="AO450"/>
          <cell r="AP450"/>
          <cell r="AQ450"/>
          <cell r="AR450"/>
          <cell r="AS450"/>
          <cell r="AT450"/>
          <cell r="AU450"/>
          <cell r="AV450"/>
          <cell r="AW450"/>
          <cell r="AX450">
            <v>0.22999999999999998</v>
          </cell>
          <cell r="AY450"/>
          <cell r="AZ450"/>
          <cell r="BA450"/>
          <cell r="BB450"/>
          <cell r="BC450"/>
          <cell r="BD450"/>
          <cell r="BE450"/>
          <cell r="BF450"/>
        </row>
        <row r="451">
          <cell r="J451"/>
          <cell r="K451"/>
          <cell r="M451"/>
          <cell r="N451">
            <v>0</v>
          </cell>
          <cell r="O451"/>
          <cell r="P451"/>
          <cell r="Q451"/>
          <cell r="R451"/>
          <cell r="S451"/>
          <cell r="T451"/>
          <cell r="U451"/>
          <cell r="V451"/>
          <cell r="W451"/>
          <cell r="X451"/>
          <cell r="Y451"/>
          <cell r="Z451"/>
          <cell r="AA451"/>
          <cell r="AB451"/>
          <cell r="AC451"/>
          <cell r="AD451"/>
          <cell r="AE451"/>
          <cell r="AF451"/>
          <cell r="AG451">
            <v>0.3</v>
          </cell>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row>
        <row r="452">
          <cell r="J452"/>
          <cell r="K452"/>
          <cell r="M452"/>
          <cell r="N452">
            <v>9.9999999999999978E-2</v>
          </cell>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v>0.4</v>
          </cell>
          <cell r="AY452"/>
          <cell r="AZ452"/>
          <cell r="BA452"/>
          <cell r="BB452"/>
          <cell r="BC452"/>
          <cell r="BD452"/>
          <cell r="BE452"/>
          <cell r="BF452"/>
        </row>
        <row r="453">
          <cell r="J453"/>
          <cell r="K453"/>
          <cell r="M453">
            <v>1.9999999999999997E-2</v>
          </cell>
          <cell r="N453">
            <v>0</v>
          </cell>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row>
        <row r="454">
          <cell r="J454"/>
          <cell r="K454"/>
          <cell r="M454"/>
          <cell r="N454">
            <v>0</v>
          </cell>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row>
        <row r="455">
          <cell r="J455"/>
          <cell r="K455"/>
          <cell r="M455"/>
          <cell r="N455">
            <v>0</v>
          </cell>
          <cell r="O455"/>
          <cell r="P455"/>
          <cell r="Q455"/>
          <cell r="R455"/>
          <cell r="S455"/>
          <cell r="T455"/>
          <cell r="U455"/>
          <cell r="V455"/>
          <cell r="W455"/>
          <cell r="X455"/>
          <cell r="Y455"/>
          <cell r="Z455"/>
          <cell r="AA455"/>
          <cell r="AB455"/>
          <cell r="AC455"/>
          <cell r="AD455"/>
          <cell r="AE455"/>
          <cell r="AF455"/>
          <cell r="AG455">
            <v>1.6</v>
          </cell>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row>
        <row r="456">
          <cell r="J456"/>
          <cell r="K456"/>
          <cell r="M456"/>
          <cell r="N456">
            <v>0</v>
          </cell>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v>0.3</v>
          </cell>
          <cell r="AY456"/>
          <cell r="AZ456"/>
          <cell r="BA456"/>
          <cell r="BB456"/>
          <cell r="BC456"/>
          <cell r="BD456"/>
          <cell r="BE456"/>
          <cell r="BF456"/>
        </row>
        <row r="457">
          <cell r="J457"/>
          <cell r="K457"/>
          <cell r="M457"/>
          <cell r="N457">
            <v>0</v>
          </cell>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v>0.5</v>
          </cell>
          <cell r="AY457"/>
          <cell r="AZ457"/>
          <cell r="BA457"/>
          <cell r="BB457"/>
          <cell r="BC457"/>
          <cell r="BD457"/>
          <cell r="BE457"/>
          <cell r="BF457"/>
        </row>
        <row r="458">
          <cell r="J458"/>
          <cell r="K458"/>
          <cell r="M458"/>
          <cell r="N458">
            <v>0</v>
          </cell>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v>0.04</v>
          </cell>
          <cell r="AZ458"/>
          <cell r="BA458"/>
          <cell r="BB458"/>
          <cell r="BC458"/>
          <cell r="BD458"/>
          <cell r="BE458"/>
          <cell r="BF458"/>
        </row>
        <row r="459">
          <cell r="J459"/>
          <cell r="K459"/>
          <cell r="M459"/>
          <cell r="N459">
            <v>0</v>
          </cell>
          <cell r="O459"/>
          <cell r="P459"/>
          <cell r="Q459"/>
          <cell r="R459"/>
          <cell r="S459"/>
          <cell r="T459"/>
          <cell r="U459"/>
          <cell r="V459"/>
          <cell r="W459"/>
          <cell r="X459"/>
          <cell r="Y459"/>
          <cell r="Z459"/>
          <cell r="AA459"/>
          <cell r="AB459"/>
          <cell r="AC459"/>
          <cell r="AD459"/>
          <cell r="AE459"/>
          <cell r="AF459"/>
          <cell r="AG459">
            <v>0.04</v>
          </cell>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row>
        <row r="460">
          <cell r="J460"/>
          <cell r="K460"/>
          <cell r="M460"/>
          <cell r="N460">
            <v>0</v>
          </cell>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row>
        <row r="461">
          <cell r="J461"/>
          <cell r="K461"/>
          <cell r="M461"/>
          <cell r="N461">
            <v>0</v>
          </cell>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row>
        <row r="462">
          <cell r="J462"/>
          <cell r="K462"/>
          <cell r="M462"/>
          <cell r="N462">
            <v>0</v>
          </cell>
          <cell r="O462"/>
          <cell r="P462"/>
          <cell r="Q462">
            <v>15</v>
          </cell>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row>
        <row r="463">
          <cell r="J463"/>
          <cell r="K463"/>
          <cell r="M463"/>
          <cell r="N463">
            <v>0</v>
          </cell>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row>
        <row r="464">
          <cell r="J464"/>
          <cell r="K464"/>
          <cell r="M464"/>
          <cell r="N464">
            <v>0</v>
          </cell>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row>
        <row r="465">
          <cell r="J465"/>
          <cell r="K465"/>
          <cell r="M465"/>
          <cell r="N465">
            <v>0</v>
          </cell>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row>
        <row r="466">
          <cell r="J466"/>
          <cell r="K466"/>
          <cell r="M466"/>
          <cell r="N466">
            <v>43</v>
          </cell>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row>
        <row r="467">
          <cell r="J467"/>
          <cell r="K467"/>
          <cell r="M467"/>
          <cell r="N467">
            <v>0.03</v>
          </cell>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row>
        <row r="468">
          <cell r="J468"/>
          <cell r="K468"/>
          <cell r="M468"/>
          <cell r="N468">
            <v>0.3</v>
          </cell>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row>
        <row r="469">
          <cell r="J469"/>
          <cell r="K469"/>
          <cell r="M469"/>
          <cell r="N469">
            <v>0.36</v>
          </cell>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row>
        <row r="470">
          <cell r="J470"/>
          <cell r="K470"/>
          <cell r="M470"/>
          <cell r="N470">
            <v>0.06</v>
          </cell>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row>
        <row r="471">
          <cell r="J471"/>
          <cell r="K471"/>
          <cell r="M471"/>
          <cell r="N471">
            <v>0.09</v>
          </cell>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row>
        <row r="472">
          <cell r="J472"/>
          <cell r="K472"/>
          <cell r="M472"/>
          <cell r="N472">
            <v>3.32</v>
          </cell>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row>
        <row r="473">
          <cell r="J473"/>
          <cell r="K473"/>
          <cell r="M473"/>
          <cell r="N473">
            <v>0.6</v>
          </cell>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row>
        <row r="474">
          <cell r="J474"/>
          <cell r="K474"/>
          <cell r="M474"/>
          <cell r="N474">
            <v>0.15</v>
          </cell>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row>
        <row r="475">
          <cell r="J475"/>
          <cell r="K475"/>
          <cell r="M475"/>
          <cell r="N475">
            <v>0.2</v>
          </cell>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row>
        <row r="476">
          <cell r="J476"/>
          <cell r="K476"/>
          <cell r="M476"/>
          <cell r="N476">
            <v>0.4</v>
          </cell>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row>
        <row r="477">
          <cell r="J477"/>
          <cell r="K477"/>
          <cell r="M477"/>
          <cell r="N477">
            <v>0.4</v>
          </cell>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row>
        <row r="478">
          <cell r="J478"/>
          <cell r="K478"/>
          <cell r="M478"/>
          <cell r="N478">
            <v>1.72</v>
          </cell>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row>
        <row r="479">
          <cell r="J479"/>
          <cell r="K479"/>
          <cell r="M479"/>
          <cell r="N479">
            <v>0.24</v>
          </cell>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row>
        <row r="480">
          <cell r="J480"/>
          <cell r="K480"/>
          <cell r="M480"/>
          <cell r="N480">
            <v>0.11</v>
          </cell>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row>
        <row r="481">
          <cell r="J481"/>
          <cell r="K481"/>
          <cell r="M481"/>
          <cell r="N481">
            <v>7.66</v>
          </cell>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row>
        <row r="482">
          <cell r="J482"/>
          <cell r="K482"/>
          <cell r="M482"/>
          <cell r="N482">
            <v>0.5</v>
          </cell>
          <cell r="O482"/>
          <cell r="P482"/>
          <cell r="Q482">
            <v>0.5</v>
          </cell>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row>
        <row r="483">
          <cell r="J483"/>
          <cell r="K483"/>
          <cell r="M483"/>
          <cell r="N483">
            <v>0</v>
          </cell>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row>
        <row r="484">
          <cell r="J484"/>
          <cell r="K484"/>
          <cell r="M484"/>
          <cell r="N484">
            <v>0.5</v>
          </cell>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row>
        <row r="485">
          <cell r="J485"/>
          <cell r="K485"/>
          <cell r="M485"/>
          <cell r="N485">
            <v>0.7</v>
          </cell>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row>
        <row r="486">
          <cell r="J486"/>
          <cell r="K486"/>
          <cell r="M486"/>
          <cell r="N486">
            <v>0.45</v>
          </cell>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row>
        <row r="487">
          <cell r="J487"/>
          <cell r="K487"/>
          <cell r="M487"/>
          <cell r="N487">
            <v>1</v>
          </cell>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row>
        <row r="488">
          <cell r="J488"/>
          <cell r="K488"/>
          <cell r="M488"/>
          <cell r="N488">
            <v>1.2</v>
          </cell>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row>
        <row r="489">
          <cell r="J489"/>
          <cell r="K489"/>
          <cell r="M489"/>
          <cell r="N489">
            <v>2.4</v>
          </cell>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row>
        <row r="490">
          <cell r="J490"/>
          <cell r="K490"/>
          <cell r="M490"/>
          <cell r="N490">
            <v>0</v>
          </cell>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row>
        <row r="491">
          <cell r="J491"/>
          <cell r="K491"/>
          <cell r="M491"/>
          <cell r="N491">
            <v>0</v>
          </cell>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row>
        <row r="492">
          <cell r="J492"/>
          <cell r="K492"/>
          <cell r="M492"/>
          <cell r="N492">
            <v>0.16000000000000006</v>
          </cell>
          <cell r="O492"/>
          <cell r="P492"/>
          <cell r="Q492"/>
          <cell r="R492"/>
          <cell r="S492"/>
          <cell r="T492"/>
          <cell r="U492"/>
          <cell r="V492"/>
          <cell r="W492"/>
          <cell r="X492"/>
          <cell r="Y492"/>
          <cell r="Z492"/>
          <cell r="AA492">
            <v>0.17</v>
          </cell>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row>
        <row r="493">
          <cell r="J493"/>
          <cell r="K493"/>
          <cell r="M493"/>
          <cell r="N493">
            <v>0</v>
          </cell>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row>
        <row r="494">
          <cell r="J494"/>
          <cell r="K494"/>
          <cell r="M494"/>
          <cell r="N494">
            <v>0</v>
          </cell>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row>
        <row r="495">
          <cell r="J495"/>
          <cell r="K495"/>
          <cell r="M495"/>
          <cell r="N495">
            <v>0</v>
          </cell>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row>
        <row r="496">
          <cell r="J496"/>
          <cell r="K496"/>
          <cell r="M496"/>
          <cell r="N496">
            <v>0.5</v>
          </cell>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row>
        <row r="497">
          <cell r="J497"/>
          <cell r="K497"/>
          <cell r="M497"/>
          <cell r="N497">
            <v>0</v>
          </cell>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row>
        <row r="498">
          <cell r="J498"/>
          <cell r="K498"/>
          <cell r="M498"/>
          <cell r="N498">
            <v>0</v>
          </cell>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row>
        <row r="499">
          <cell r="J499"/>
          <cell r="K499"/>
          <cell r="M499"/>
          <cell r="N499">
            <v>0.02</v>
          </cell>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row>
        <row r="500">
          <cell r="J500"/>
          <cell r="K500"/>
          <cell r="M500"/>
          <cell r="N500">
            <v>0.8</v>
          </cell>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row>
        <row r="501">
          <cell r="J501"/>
          <cell r="K501"/>
          <cell r="M501"/>
          <cell r="N501">
            <v>0.39</v>
          </cell>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row>
        <row r="502">
          <cell r="J502"/>
          <cell r="K502"/>
          <cell r="M502"/>
          <cell r="N502">
            <v>0</v>
          </cell>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row>
        <row r="503">
          <cell r="J503"/>
          <cell r="K503"/>
          <cell r="M503"/>
          <cell r="N503">
            <v>0</v>
          </cell>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v>0.06</v>
          </cell>
          <cell r="AY503"/>
          <cell r="AZ503"/>
          <cell r="BA503"/>
          <cell r="BB503"/>
          <cell r="BC503"/>
          <cell r="BD503"/>
          <cell r="BE503"/>
          <cell r="BF503"/>
        </row>
        <row r="504">
          <cell r="J504"/>
          <cell r="K504"/>
          <cell r="M504"/>
          <cell r="N504">
            <v>0</v>
          </cell>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v>0.03</v>
          </cell>
          <cell r="AY504"/>
          <cell r="AZ504"/>
          <cell r="BA504"/>
          <cell r="BB504"/>
          <cell r="BC504"/>
          <cell r="BD504"/>
          <cell r="BE504"/>
          <cell r="BF504"/>
        </row>
        <row r="505">
          <cell r="J505"/>
          <cell r="K505"/>
          <cell r="M505"/>
          <cell r="N505">
            <v>0</v>
          </cell>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v>2.7E-2</v>
          </cell>
          <cell r="AY505"/>
          <cell r="AZ505"/>
          <cell r="BA505"/>
          <cell r="BB505"/>
          <cell r="BC505"/>
          <cell r="BD505"/>
          <cell r="BE505"/>
          <cell r="BF505"/>
        </row>
        <row r="506">
          <cell r="J506"/>
          <cell r="K506"/>
          <cell r="M506"/>
          <cell r="N506">
            <v>0</v>
          </cell>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row>
        <row r="507">
          <cell r="J507"/>
          <cell r="K507"/>
          <cell r="M507"/>
          <cell r="N507">
            <v>0</v>
          </cell>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row>
        <row r="508">
          <cell r="J508"/>
          <cell r="K508"/>
          <cell r="M508"/>
          <cell r="N508">
            <v>0</v>
          </cell>
          <cell r="O508"/>
          <cell r="P508"/>
          <cell r="Q508">
            <v>3.6700000000000017</v>
          </cell>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v>16.7</v>
          </cell>
          <cell r="AQ508"/>
          <cell r="AR508"/>
          <cell r="AS508"/>
          <cell r="AT508"/>
          <cell r="AU508"/>
          <cell r="AV508"/>
          <cell r="AW508"/>
          <cell r="AX508"/>
          <cell r="AY508"/>
          <cell r="AZ508"/>
          <cell r="BA508"/>
          <cell r="BB508"/>
          <cell r="BC508"/>
          <cell r="BD508"/>
          <cell r="BE508"/>
          <cell r="BF508"/>
        </row>
        <row r="509">
          <cell r="J509"/>
          <cell r="K509"/>
          <cell r="M509"/>
          <cell r="N509">
            <v>0</v>
          </cell>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v>14.92</v>
          </cell>
          <cell r="AQ509"/>
          <cell r="AR509"/>
          <cell r="AS509"/>
          <cell r="AT509"/>
          <cell r="AU509"/>
          <cell r="AV509"/>
          <cell r="AW509"/>
          <cell r="AX509"/>
          <cell r="AY509"/>
          <cell r="AZ509"/>
          <cell r="BA509"/>
          <cell r="BB509"/>
          <cell r="BC509"/>
          <cell r="BD509"/>
          <cell r="BE509"/>
          <cell r="BF509"/>
        </row>
        <row r="510">
          <cell r="J510"/>
          <cell r="K510"/>
          <cell r="M510"/>
          <cell r="N510">
            <v>0</v>
          </cell>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v>35.450000000000003</v>
          </cell>
          <cell r="AQ510"/>
          <cell r="AR510"/>
          <cell r="AS510"/>
          <cell r="AT510"/>
          <cell r="AU510"/>
          <cell r="AV510"/>
          <cell r="AW510"/>
          <cell r="AX510"/>
          <cell r="AY510"/>
          <cell r="AZ510"/>
          <cell r="BA510"/>
          <cell r="BB510"/>
          <cell r="BC510"/>
          <cell r="BD510"/>
          <cell r="BE510"/>
          <cell r="BF510"/>
        </row>
        <row r="511">
          <cell r="J511"/>
          <cell r="K511"/>
          <cell r="M511"/>
          <cell r="N511">
            <v>4.54</v>
          </cell>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row>
        <row r="512">
          <cell r="J512"/>
          <cell r="K512"/>
          <cell r="M512"/>
          <cell r="N512">
            <v>0</v>
          </cell>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row>
        <row r="513">
          <cell r="J513"/>
          <cell r="K513"/>
          <cell r="M513"/>
          <cell r="N513">
            <v>0</v>
          </cell>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row>
        <row r="514">
          <cell r="J514"/>
          <cell r="K514"/>
          <cell r="M514"/>
          <cell r="N514">
            <v>0</v>
          </cell>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row>
        <row r="515">
          <cell r="J515"/>
          <cell r="K515"/>
          <cell r="M515"/>
          <cell r="N515">
            <v>0</v>
          </cell>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row>
        <row r="516">
          <cell r="J516"/>
          <cell r="K516"/>
          <cell r="M516"/>
          <cell r="N516">
            <v>0</v>
          </cell>
          <cell r="O516"/>
          <cell r="P516"/>
          <cell r="Q516"/>
          <cell r="R516"/>
          <cell r="S516"/>
          <cell r="T516"/>
          <cell r="U516"/>
          <cell r="V516"/>
          <cell r="W516"/>
          <cell r="X516"/>
          <cell r="Y516"/>
          <cell r="Z516"/>
          <cell r="AA516">
            <v>4.4000000000000004</v>
          </cell>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row>
        <row r="517">
          <cell r="J517"/>
          <cell r="K517"/>
          <cell r="M517"/>
          <cell r="N517">
            <v>0</v>
          </cell>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v>0.33</v>
          </cell>
          <cell r="AT517"/>
          <cell r="AU517"/>
          <cell r="AV517"/>
          <cell r="AW517"/>
          <cell r="AX517"/>
          <cell r="AY517"/>
          <cell r="AZ517"/>
          <cell r="BA517"/>
          <cell r="BB517"/>
          <cell r="BC517"/>
          <cell r="BD517"/>
          <cell r="BE517"/>
          <cell r="BF517"/>
        </row>
        <row r="518">
          <cell r="J518"/>
          <cell r="K518"/>
          <cell r="M518"/>
          <cell r="N518">
            <v>0</v>
          </cell>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v>0.35</v>
          </cell>
          <cell r="AY518"/>
          <cell r="AZ518"/>
          <cell r="BA518"/>
          <cell r="BB518"/>
          <cell r="BC518"/>
          <cell r="BD518"/>
          <cell r="BE518"/>
          <cell r="BF518"/>
        </row>
        <row r="519">
          <cell r="J519"/>
          <cell r="K519"/>
          <cell r="M519"/>
          <cell r="N519">
            <v>0.44</v>
          </cell>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row>
        <row r="520">
          <cell r="J520"/>
          <cell r="K520"/>
          <cell r="M520"/>
          <cell r="N520">
            <v>0.2</v>
          </cell>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row>
        <row r="521">
          <cell r="J521"/>
          <cell r="K521"/>
          <cell r="M521"/>
          <cell r="N521">
            <v>4.9999999999999989E-2</v>
          </cell>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v>0.31</v>
          </cell>
          <cell r="AY521"/>
          <cell r="AZ521"/>
          <cell r="BA521"/>
          <cell r="BB521"/>
          <cell r="BC521"/>
          <cell r="BD521"/>
          <cell r="BE521"/>
          <cell r="BF521"/>
        </row>
        <row r="522">
          <cell r="J522"/>
          <cell r="K522"/>
          <cell r="M522"/>
          <cell r="N522">
            <v>0</v>
          </cell>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row>
        <row r="523">
          <cell r="J523"/>
          <cell r="K523"/>
          <cell r="M523"/>
          <cell r="N523">
            <v>0</v>
          </cell>
          <cell r="O523"/>
          <cell r="P523"/>
          <cell r="Q523"/>
          <cell r="R523"/>
          <cell r="S523"/>
          <cell r="T523"/>
          <cell r="U523"/>
          <cell r="V523"/>
          <cell r="W523"/>
          <cell r="X523"/>
          <cell r="Y523"/>
          <cell r="Z523"/>
          <cell r="AA523"/>
          <cell r="AB523"/>
          <cell r="AC523"/>
          <cell r="AD523"/>
          <cell r="AE523"/>
          <cell r="AF523"/>
          <cell r="AG523"/>
          <cell r="AH523">
            <v>7.0000000000000007E-2</v>
          </cell>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v>0.31</v>
          </cell>
        </row>
        <row r="524">
          <cell r="J524"/>
          <cell r="K524"/>
          <cell r="M524"/>
          <cell r="N524">
            <v>0.3</v>
          </cell>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row>
        <row r="525">
          <cell r="J525"/>
          <cell r="K525"/>
          <cell r="M525"/>
          <cell r="N525">
            <v>0</v>
          </cell>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row>
        <row r="526">
          <cell r="J526"/>
          <cell r="K526"/>
          <cell r="M526"/>
          <cell r="N526">
            <v>0</v>
          </cell>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row>
        <row r="527">
          <cell r="J527"/>
          <cell r="K527"/>
          <cell r="M527"/>
          <cell r="N527">
            <v>0</v>
          </cell>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row>
        <row r="528">
          <cell r="J528"/>
          <cell r="K528"/>
          <cell r="M528"/>
          <cell r="N528">
            <v>4.7</v>
          </cell>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row>
        <row r="529">
          <cell r="J529"/>
          <cell r="K529"/>
          <cell r="M529"/>
          <cell r="N529">
            <v>0</v>
          </cell>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row>
        <row r="530">
          <cell r="J530"/>
          <cell r="K530"/>
          <cell r="M530"/>
          <cell r="N530">
            <v>0</v>
          </cell>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v>0.3</v>
          </cell>
          <cell r="AW530"/>
          <cell r="AX530"/>
          <cell r="AY530"/>
          <cell r="AZ530"/>
          <cell r="BA530"/>
          <cell r="BB530"/>
          <cell r="BC530"/>
          <cell r="BD530"/>
          <cell r="BE530"/>
          <cell r="BF530"/>
        </row>
        <row r="531">
          <cell r="J531"/>
          <cell r="K531"/>
          <cell r="M531"/>
          <cell r="N531">
            <v>0</v>
          </cell>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row>
        <row r="532">
          <cell r="J532"/>
          <cell r="K532"/>
          <cell r="M532"/>
          <cell r="N532">
            <v>0</v>
          </cell>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row>
        <row r="533">
          <cell r="J533"/>
          <cell r="K533"/>
          <cell r="M533"/>
          <cell r="N533">
            <v>0</v>
          </cell>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v>2.06</v>
          </cell>
          <cell r="AY533">
            <v>5.4399999999999995</v>
          </cell>
          <cell r="AZ533"/>
          <cell r="BA533"/>
          <cell r="BB533"/>
          <cell r="BC533"/>
          <cell r="BD533"/>
          <cell r="BE533"/>
          <cell r="BF533"/>
        </row>
        <row r="534">
          <cell r="J534"/>
          <cell r="K534"/>
          <cell r="M534"/>
          <cell r="N534">
            <v>0</v>
          </cell>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v>0.1</v>
          </cell>
          <cell r="AZ534"/>
          <cell r="BA534"/>
          <cell r="BB534"/>
          <cell r="BC534"/>
          <cell r="BD534"/>
          <cell r="BE534"/>
          <cell r="BF534"/>
        </row>
        <row r="535">
          <cell r="J535"/>
          <cell r="K535"/>
          <cell r="M535"/>
          <cell r="N535">
            <v>0.5</v>
          </cell>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row>
        <row r="536">
          <cell r="J536"/>
          <cell r="K536"/>
          <cell r="M536"/>
          <cell r="N536">
            <v>0</v>
          </cell>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row>
        <row r="537">
          <cell r="J537"/>
          <cell r="K537"/>
          <cell r="M537"/>
          <cell r="N537">
            <v>0</v>
          </cell>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v>0.15</v>
          </cell>
          <cell r="AW537"/>
          <cell r="AX537"/>
          <cell r="AY537"/>
          <cell r="AZ537"/>
          <cell r="BA537"/>
          <cell r="BB537"/>
          <cell r="BC537"/>
          <cell r="BD537"/>
          <cell r="BE537"/>
          <cell r="BF537"/>
        </row>
        <row r="538">
          <cell r="J538"/>
          <cell r="K538"/>
          <cell r="M538"/>
          <cell r="N538">
            <v>0</v>
          </cell>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v>0.11</v>
          </cell>
          <cell r="AZ538"/>
          <cell r="BA538"/>
          <cell r="BB538"/>
          <cell r="BC538"/>
          <cell r="BD538"/>
          <cell r="BE538"/>
          <cell r="BF538"/>
        </row>
        <row r="539">
          <cell r="J539"/>
          <cell r="K539"/>
          <cell r="M539"/>
          <cell r="N539">
            <v>0</v>
          </cell>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v>0.36</v>
          </cell>
          <cell r="AZ539"/>
          <cell r="BA539"/>
          <cell r="BB539"/>
          <cell r="BC539"/>
          <cell r="BD539"/>
          <cell r="BE539"/>
          <cell r="BF539"/>
        </row>
        <row r="540">
          <cell r="J540"/>
          <cell r="K540"/>
          <cell r="M540"/>
          <cell r="N540">
            <v>0</v>
          </cell>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v>0.42</v>
          </cell>
          <cell r="AY540"/>
          <cell r="AZ540"/>
          <cell r="BA540"/>
          <cell r="BB540"/>
          <cell r="BC540"/>
          <cell r="BD540"/>
          <cell r="BE540"/>
          <cell r="BF540"/>
        </row>
        <row r="541">
          <cell r="J541"/>
          <cell r="K541"/>
          <cell r="M541"/>
          <cell r="N541">
            <v>0.18</v>
          </cell>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row>
        <row r="542">
          <cell r="J542"/>
          <cell r="K542"/>
          <cell r="M542"/>
          <cell r="N542">
            <v>0</v>
          </cell>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row>
        <row r="543">
          <cell r="J543"/>
          <cell r="K543"/>
          <cell r="M543"/>
          <cell r="N543">
            <v>0</v>
          </cell>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v>0.3</v>
          </cell>
          <cell r="AZ543"/>
          <cell r="BA543"/>
          <cell r="BB543"/>
          <cell r="BC543"/>
          <cell r="BD543"/>
          <cell r="BE543"/>
          <cell r="BF543"/>
        </row>
        <row r="544">
          <cell r="J544"/>
          <cell r="K544"/>
          <cell r="M544"/>
          <cell r="N544">
            <v>0</v>
          </cell>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v>0.3</v>
          </cell>
          <cell r="AZ544"/>
          <cell r="BA544"/>
          <cell r="BB544"/>
          <cell r="BC544"/>
          <cell r="BD544"/>
          <cell r="BE544"/>
          <cell r="BF544"/>
        </row>
        <row r="545">
          <cell r="J545"/>
          <cell r="K545"/>
          <cell r="M545"/>
          <cell r="N545">
            <v>0</v>
          </cell>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v>0.4</v>
          </cell>
          <cell r="AZ545"/>
          <cell r="BA545"/>
          <cell r="BB545"/>
          <cell r="BC545"/>
          <cell r="BD545"/>
          <cell r="BE545"/>
          <cell r="BF545"/>
        </row>
        <row r="546">
          <cell r="J546"/>
          <cell r="K546"/>
          <cell r="M546"/>
          <cell r="N546">
            <v>0</v>
          </cell>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v>0.2</v>
          </cell>
          <cell r="AZ546"/>
          <cell r="BA546"/>
          <cell r="BB546"/>
          <cell r="BC546"/>
          <cell r="BD546"/>
          <cell r="BE546"/>
          <cell r="BF546"/>
        </row>
        <row r="547">
          <cell r="J547"/>
          <cell r="K547"/>
          <cell r="M547"/>
          <cell r="N547">
            <v>0</v>
          </cell>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v>0.12</v>
          </cell>
          <cell r="AZ547"/>
          <cell r="BA547"/>
          <cell r="BB547"/>
          <cell r="BC547"/>
          <cell r="BD547"/>
          <cell r="BE547"/>
          <cell r="BF547"/>
        </row>
        <row r="548">
          <cell r="J548"/>
          <cell r="K548"/>
          <cell r="M548"/>
          <cell r="N548">
            <v>0</v>
          </cell>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v>0.05</v>
          </cell>
          <cell r="AZ548"/>
          <cell r="BA548"/>
          <cell r="BB548"/>
          <cell r="BC548"/>
          <cell r="BD548"/>
          <cell r="BE548"/>
          <cell r="BF548"/>
        </row>
        <row r="549">
          <cell r="J549"/>
          <cell r="K549"/>
          <cell r="M549"/>
          <cell r="N549">
            <v>0</v>
          </cell>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v>2.3E-2</v>
          </cell>
          <cell r="AZ549"/>
          <cell r="BA549"/>
          <cell r="BB549"/>
          <cell r="BC549"/>
          <cell r="BD549"/>
          <cell r="BE549"/>
          <cell r="BF549"/>
        </row>
        <row r="550">
          <cell r="J550"/>
          <cell r="K550"/>
          <cell r="M550"/>
          <cell r="N550">
            <v>0</v>
          </cell>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v>0.1</v>
          </cell>
          <cell r="AZ550"/>
          <cell r="BA550"/>
          <cell r="BB550"/>
          <cell r="BC550"/>
          <cell r="BD550"/>
          <cell r="BE550"/>
          <cell r="BF550"/>
        </row>
        <row r="551">
          <cell r="J551"/>
          <cell r="K551"/>
          <cell r="M551"/>
          <cell r="N551">
            <v>0</v>
          </cell>
          <cell r="O551"/>
          <cell r="P551"/>
          <cell r="Q551"/>
          <cell r="R551"/>
          <cell r="S551"/>
          <cell r="T551"/>
          <cell r="U551"/>
          <cell r="V551"/>
          <cell r="W551"/>
          <cell r="X551"/>
          <cell r="Y551"/>
          <cell r="Z551"/>
          <cell r="AA551"/>
          <cell r="AB551"/>
          <cell r="AC551"/>
          <cell r="AD551"/>
          <cell r="AE551"/>
          <cell r="AF551"/>
          <cell r="AG551"/>
          <cell r="AH551">
            <v>0.1</v>
          </cell>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row>
        <row r="552">
          <cell r="J552"/>
          <cell r="K552"/>
          <cell r="M552"/>
          <cell r="N552">
            <v>0</v>
          </cell>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v>0.13</v>
          </cell>
          <cell r="AZ552"/>
          <cell r="BA552"/>
          <cell r="BB552"/>
          <cell r="BC552"/>
          <cell r="BD552"/>
          <cell r="BE552"/>
          <cell r="BF552"/>
        </row>
        <row r="553">
          <cell r="J553"/>
          <cell r="K553"/>
          <cell r="M553"/>
          <cell r="N553">
            <v>0</v>
          </cell>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row>
        <row r="554">
          <cell r="J554"/>
          <cell r="K554"/>
          <cell r="M554"/>
          <cell r="N554">
            <v>0</v>
          </cell>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row>
        <row r="555">
          <cell r="J555"/>
          <cell r="K555"/>
          <cell r="M555"/>
          <cell r="N555">
            <v>0.12</v>
          </cell>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row>
        <row r="556">
          <cell r="J556"/>
          <cell r="K556"/>
          <cell r="M556"/>
          <cell r="N556">
            <v>0.12</v>
          </cell>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row>
        <row r="557">
          <cell r="J557"/>
          <cell r="K557"/>
          <cell r="M557"/>
          <cell r="N557">
            <v>0.1</v>
          </cell>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row>
        <row r="558">
          <cell r="J558"/>
          <cell r="K558"/>
          <cell r="M558"/>
          <cell r="N558">
            <v>0</v>
          </cell>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v>0.05</v>
          </cell>
          <cell r="AZ558"/>
          <cell r="BA558"/>
          <cell r="BB558"/>
          <cell r="BC558"/>
          <cell r="BD558"/>
          <cell r="BE558"/>
          <cell r="BF558"/>
        </row>
        <row r="559">
          <cell r="J559"/>
          <cell r="K559"/>
          <cell r="M559"/>
          <cell r="N559">
            <v>0</v>
          </cell>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v>0.3</v>
          </cell>
          <cell r="AZ559"/>
          <cell r="BA559"/>
          <cell r="BB559"/>
          <cell r="BC559"/>
          <cell r="BD559"/>
          <cell r="BE559"/>
          <cell r="BF559"/>
        </row>
        <row r="560">
          <cell r="J560"/>
          <cell r="K560"/>
          <cell r="M560"/>
          <cell r="N560">
            <v>0.01</v>
          </cell>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row>
        <row r="561">
          <cell r="J561"/>
          <cell r="K561"/>
          <cell r="M561"/>
          <cell r="N561">
            <v>0</v>
          </cell>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row>
        <row r="562">
          <cell r="J562"/>
          <cell r="K562"/>
          <cell r="M562"/>
          <cell r="N562">
            <v>0</v>
          </cell>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v>0.01</v>
          </cell>
          <cell r="AY562"/>
          <cell r="AZ562">
            <v>0.28999999999999998</v>
          </cell>
          <cell r="BA562"/>
          <cell r="BB562"/>
          <cell r="BC562"/>
          <cell r="BD562"/>
          <cell r="BE562"/>
          <cell r="BF562"/>
        </row>
        <row r="563">
          <cell r="J563"/>
          <cell r="K563"/>
          <cell r="M563">
            <v>0.11</v>
          </cell>
          <cell r="N563">
            <v>0</v>
          </cell>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row>
        <row r="564">
          <cell r="J564"/>
          <cell r="K564"/>
          <cell r="M564"/>
          <cell r="N564">
            <v>0.22</v>
          </cell>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row>
        <row r="565">
          <cell r="J565"/>
          <cell r="K565"/>
          <cell r="M565"/>
          <cell r="N565">
            <v>0</v>
          </cell>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v>0.03</v>
          </cell>
          <cell r="AY565"/>
          <cell r="AZ565"/>
          <cell r="BA565"/>
          <cell r="BB565"/>
          <cell r="BC565"/>
          <cell r="BD565"/>
          <cell r="BE565"/>
          <cell r="BF565"/>
        </row>
        <row r="566">
          <cell r="J566"/>
          <cell r="K566"/>
          <cell r="M566"/>
          <cell r="N566">
            <v>0</v>
          </cell>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v>0.01</v>
          </cell>
          <cell r="AY566"/>
          <cell r="AZ566"/>
          <cell r="BA566"/>
          <cell r="BB566"/>
          <cell r="BC566"/>
          <cell r="BD566"/>
          <cell r="BE566"/>
          <cell r="BF566"/>
        </row>
        <row r="567">
          <cell r="J567"/>
          <cell r="K567"/>
          <cell r="M567"/>
          <cell r="N567">
            <v>0</v>
          </cell>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row>
        <row r="568">
          <cell r="J568"/>
          <cell r="K568"/>
          <cell r="M568"/>
          <cell r="N568">
            <v>0</v>
          </cell>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row>
        <row r="569">
          <cell r="J569"/>
          <cell r="K569"/>
          <cell r="M569"/>
          <cell r="N569">
            <v>0.3</v>
          </cell>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row>
        <row r="570">
          <cell r="J570"/>
          <cell r="K570"/>
          <cell r="M570"/>
          <cell r="N570">
            <v>2.5299999999999998</v>
          </cell>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row>
        <row r="571">
          <cell r="J571"/>
          <cell r="K571"/>
          <cell r="M571"/>
          <cell r="N571">
            <v>20</v>
          </cell>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row>
        <row r="572">
          <cell r="J572"/>
          <cell r="K572"/>
          <cell r="M572"/>
          <cell r="N572">
            <v>0</v>
          </cell>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row>
        <row r="573">
          <cell r="J573"/>
          <cell r="K573"/>
          <cell r="M573"/>
          <cell r="N573">
            <v>0</v>
          </cell>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row>
        <row r="574">
          <cell r="J574"/>
          <cell r="K574"/>
          <cell r="M574"/>
          <cell r="N574">
            <v>0.82</v>
          </cell>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row>
        <row r="575">
          <cell r="J575"/>
          <cell r="K575"/>
          <cell r="M575"/>
          <cell r="N575">
            <v>0</v>
          </cell>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row>
        <row r="576">
          <cell r="J576"/>
          <cell r="K576"/>
          <cell r="M576"/>
          <cell r="N576">
            <v>0</v>
          </cell>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row>
        <row r="577">
          <cell r="J577"/>
          <cell r="K577"/>
          <cell r="M577"/>
          <cell r="N577">
            <v>4.51</v>
          </cell>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row>
        <row r="578">
          <cell r="J578"/>
          <cell r="K578"/>
          <cell r="M578"/>
          <cell r="N578">
            <v>2.29</v>
          </cell>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v>3.8</v>
          </cell>
          <cell r="AQ578"/>
          <cell r="AR578"/>
          <cell r="AS578"/>
          <cell r="AT578"/>
          <cell r="AU578"/>
          <cell r="AV578"/>
          <cell r="AW578"/>
          <cell r="AX578"/>
          <cell r="AY578"/>
          <cell r="AZ578"/>
          <cell r="BA578"/>
          <cell r="BB578"/>
          <cell r="BC578"/>
          <cell r="BD578"/>
          <cell r="BE578"/>
          <cell r="BF578"/>
        </row>
        <row r="579">
          <cell r="J579"/>
          <cell r="K579"/>
          <cell r="M579"/>
          <cell r="N579">
            <v>8.82</v>
          </cell>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v>10</v>
          </cell>
          <cell r="AQ579"/>
          <cell r="AR579"/>
          <cell r="AS579"/>
          <cell r="AT579"/>
          <cell r="AU579"/>
          <cell r="AV579"/>
          <cell r="AW579"/>
          <cell r="AX579"/>
          <cell r="AY579"/>
          <cell r="AZ579"/>
          <cell r="BA579"/>
          <cell r="BB579"/>
          <cell r="BC579"/>
          <cell r="BD579"/>
          <cell r="BE579"/>
          <cell r="BF579"/>
        </row>
        <row r="580">
          <cell r="J580">
            <v>4</v>
          </cell>
          <cell r="K580">
            <v>4</v>
          </cell>
          <cell r="M580"/>
          <cell r="N580">
            <v>3.2800000000000002</v>
          </cell>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row>
        <row r="581">
          <cell r="J581">
            <v>40.409999999999997</v>
          </cell>
          <cell r="K581">
            <v>40.409999999999997</v>
          </cell>
          <cell r="M581"/>
          <cell r="N581">
            <v>17.160000000000007</v>
          </cell>
          <cell r="O581"/>
          <cell r="P581"/>
          <cell r="Q581"/>
          <cell r="R581"/>
          <cell r="S581"/>
          <cell r="T581"/>
          <cell r="U581">
            <v>0.5</v>
          </cell>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v>3.2</v>
          </cell>
          <cell r="AX581"/>
          <cell r="AY581"/>
          <cell r="AZ581"/>
          <cell r="BA581"/>
          <cell r="BB581"/>
          <cell r="BC581"/>
          <cell r="BD581"/>
          <cell r="BE581"/>
          <cell r="BF581"/>
        </row>
        <row r="582">
          <cell r="J582"/>
          <cell r="K582"/>
          <cell r="M582"/>
          <cell r="N582">
            <v>9.7899999999999956</v>
          </cell>
          <cell r="O582"/>
          <cell r="P582"/>
          <cell r="Q582">
            <v>21.89</v>
          </cell>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v>0.84</v>
          </cell>
          <cell r="AX582"/>
          <cell r="AY582"/>
          <cell r="AZ582"/>
          <cell r="BA582"/>
          <cell r="BB582"/>
          <cell r="BC582"/>
          <cell r="BD582"/>
          <cell r="BE582"/>
          <cell r="BF582"/>
        </row>
        <row r="583">
          <cell r="J583">
            <v>1.5</v>
          </cell>
          <cell r="K583">
            <v>1.5</v>
          </cell>
          <cell r="M583">
            <v>1</v>
          </cell>
          <cell r="N583">
            <v>21.17</v>
          </cell>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row>
        <row r="584">
          <cell r="J584">
            <v>0.83</v>
          </cell>
          <cell r="K584">
            <v>0.83</v>
          </cell>
          <cell r="M584">
            <v>2</v>
          </cell>
          <cell r="N584">
            <v>16.170000000000002</v>
          </cell>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v>1</v>
          </cell>
          <cell r="AQ584"/>
          <cell r="AR584"/>
          <cell r="AS584"/>
          <cell r="AT584"/>
          <cell r="AU584"/>
          <cell r="AV584"/>
          <cell r="AW584"/>
          <cell r="AX584"/>
          <cell r="AY584"/>
          <cell r="AZ584"/>
          <cell r="BA584"/>
          <cell r="BB584"/>
          <cell r="BC584"/>
          <cell r="BD584"/>
          <cell r="BE584"/>
          <cell r="BF584"/>
        </row>
        <row r="585">
          <cell r="J585">
            <v>3.5</v>
          </cell>
          <cell r="K585">
            <v>3.5</v>
          </cell>
          <cell r="M585">
            <v>1</v>
          </cell>
          <cell r="N585">
            <v>10.130000000000001</v>
          </cell>
          <cell r="O585"/>
          <cell r="P585"/>
          <cell r="Q585"/>
          <cell r="R585"/>
          <cell r="S585">
            <v>0.37</v>
          </cell>
          <cell r="T585"/>
          <cell r="U585"/>
          <cell r="V585"/>
          <cell r="W585"/>
          <cell r="X585"/>
          <cell r="Y585"/>
          <cell r="Z585"/>
          <cell r="AA585"/>
          <cell r="AB585"/>
          <cell r="AC585"/>
          <cell r="AD585"/>
          <cell r="AE585"/>
          <cell r="AF585"/>
          <cell r="AG585"/>
          <cell r="AH585"/>
          <cell r="AI585"/>
          <cell r="AJ585"/>
          <cell r="AK585"/>
          <cell r="AL585"/>
          <cell r="AM585"/>
          <cell r="AN585"/>
          <cell r="AO585"/>
          <cell r="AP585">
            <v>5</v>
          </cell>
          <cell r="AQ585"/>
          <cell r="AR585"/>
          <cell r="AS585"/>
          <cell r="AT585"/>
          <cell r="AU585"/>
          <cell r="AV585"/>
          <cell r="AW585"/>
          <cell r="AX585"/>
          <cell r="AY585"/>
          <cell r="AZ585"/>
          <cell r="BA585"/>
          <cell r="BB585"/>
          <cell r="BC585"/>
          <cell r="BD585"/>
          <cell r="BE585"/>
          <cell r="BF585"/>
        </row>
        <row r="586">
          <cell r="J586"/>
          <cell r="K586"/>
          <cell r="M586">
            <v>2</v>
          </cell>
          <cell r="N586">
            <v>15.71</v>
          </cell>
          <cell r="O586"/>
          <cell r="P586"/>
          <cell r="Q586"/>
          <cell r="R586"/>
          <cell r="S586"/>
          <cell r="T586"/>
          <cell r="U586"/>
          <cell r="V586"/>
          <cell r="W586"/>
          <cell r="X586"/>
          <cell r="Y586"/>
          <cell r="Z586">
            <v>2</v>
          </cell>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v>0.28999999999999998</v>
          </cell>
        </row>
        <row r="587">
          <cell r="J587"/>
          <cell r="K587"/>
          <cell r="M587"/>
          <cell r="N587">
            <v>0</v>
          </cell>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row>
        <row r="588">
          <cell r="J588"/>
          <cell r="K588"/>
          <cell r="M588"/>
          <cell r="N588">
            <v>0</v>
          </cell>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row>
        <row r="589">
          <cell r="J589">
            <v>2.85</v>
          </cell>
          <cell r="K589">
            <v>1.41</v>
          </cell>
          <cell r="M589">
            <v>0.18</v>
          </cell>
          <cell r="N589">
            <v>1.5543122344752192E-15</v>
          </cell>
          <cell r="O589"/>
          <cell r="P589"/>
          <cell r="Q589"/>
          <cell r="R589"/>
          <cell r="S589">
            <v>7</v>
          </cell>
          <cell r="T589">
            <v>1.84</v>
          </cell>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row>
        <row r="590">
          <cell r="J590"/>
          <cell r="K590"/>
          <cell r="M590">
            <v>1</v>
          </cell>
          <cell r="N590">
            <v>2.86</v>
          </cell>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row>
        <row r="591">
          <cell r="J591"/>
          <cell r="K591"/>
          <cell r="M591"/>
          <cell r="N591">
            <v>0</v>
          </cell>
          <cell r="O591"/>
          <cell r="P591"/>
          <cell r="Q591"/>
          <cell r="R591"/>
          <cell r="S591"/>
          <cell r="T591"/>
          <cell r="U591"/>
          <cell r="V591"/>
          <cell r="W591"/>
          <cell r="X591"/>
          <cell r="Y591"/>
          <cell r="Z591">
            <v>1.53</v>
          </cell>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row>
        <row r="592">
          <cell r="J592"/>
          <cell r="K592"/>
          <cell r="M592"/>
          <cell r="N592">
            <v>0</v>
          </cell>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row>
        <row r="593">
          <cell r="J593"/>
          <cell r="K593"/>
          <cell r="M593"/>
          <cell r="N593">
            <v>0.59999999999999987</v>
          </cell>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v>0.8</v>
          </cell>
          <cell r="AY593"/>
          <cell r="AZ593"/>
          <cell r="BA593"/>
          <cell r="BB593"/>
          <cell r="BC593"/>
          <cell r="BD593"/>
          <cell r="BE593"/>
          <cell r="BF593"/>
        </row>
        <row r="594">
          <cell r="J594"/>
          <cell r="K594"/>
          <cell r="M594">
            <v>1.85</v>
          </cell>
          <cell r="N594">
            <v>0</v>
          </cell>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row>
        <row r="595">
          <cell r="J595"/>
          <cell r="K595"/>
          <cell r="M595"/>
          <cell r="N595">
            <v>3.6099999999999994</v>
          </cell>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row>
        <row r="596">
          <cell r="J596"/>
          <cell r="K596"/>
          <cell r="M596">
            <v>4.8899999999999997</v>
          </cell>
          <cell r="N596">
            <v>0.41999999999999904</v>
          </cell>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row>
        <row r="597">
          <cell r="J597"/>
          <cell r="K597"/>
          <cell r="M597"/>
          <cell r="N597">
            <v>5.84</v>
          </cell>
          <cell r="O597"/>
          <cell r="P597"/>
          <cell r="Q597"/>
          <cell r="R597"/>
          <cell r="S597">
            <v>5.0199999999999996</v>
          </cell>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row>
        <row r="598">
          <cell r="J598"/>
          <cell r="K598"/>
          <cell r="M598"/>
          <cell r="N598">
            <v>0</v>
          </cell>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v>2.12</v>
          </cell>
          <cell r="AY598"/>
          <cell r="AZ598"/>
          <cell r="BA598"/>
          <cell r="BB598"/>
          <cell r="BC598"/>
          <cell r="BD598"/>
          <cell r="BE598"/>
          <cell r="BF598"/>
        </row>
        <row r="599">
          <cell r="J599"/>
          <cell r="K599"/>
          <cell r="M599"/>
          <cell r="N599">
            <v>0</v>
          </cell>
          <cell r="O599"/>
          <cell r="P599"/>
          <cell r="Q599"/>
          <cell r="R599"/>
          <cell r="S599"/>
          <cell r="T599"/>
          <cell r="U599"/>
          <cell r="V599"/>
          <cell r="W599"/>
          <cell r="X599"/>
          <cell r="Y599"/>
          <cell r="Z599">
            <v>12.41</v>
          </cell>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row>
        <row r="600">
          <cell r="J600"/>
          <cell r="K600"/>
          <cell r="M600">
            <v>0.19</v>
          </cell>
          <cell r="N600">
            <v>2.2204460492503131E-16</v>
          </cell>
          <cell r="O600"/>
          <cell r="P600"/>
          <cell r="Q600"/>
          <cell r="R600"/>
          <cell r="S600">
            <v>1.18</v>
          </cell>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row>
        <row r="601">
          <cell r="J601"/>
          <cell r="K601"/>
          <cell r="M601"/>
          <cell r="N601">
            <v>0</v>
          </cell>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row>
        <row r="602">
          <cell r="J602"/>
          <cell r="K602"/>
          <cell r="M602">
            <v>0.2</v>
          </cell>
          <cell r="N602">
            <v>3.4000000000000004</v>
          </cell>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v>9.8000000000000007</v>
          </cell>
          <cell r="AQ602"/>
          <cell r="AR602"/>
          <cell r="AS602"/>
          <cell r="AT602"/>
          <cell r="AU602"/>
          <cell r="AV602"/>
          <cell r="AW602"/>
          <cell r="AX602"/>
          <cell r="AY602"/>
          <cell r="AZ602"/>
          <cell r="BA602"/>
          <cell r="BB602"/>
          <cell r="BC602"/>
          <cell r="BD602"/>
          <cell r="BE602"/>
          <cell r="BF602"/>
        </row>
        <row r="603">
          <cell r="J603"/>
          <cell r="K603"/>
          <cell r="M603"/>
          <cell r="N603">
            <v>13.3</v>
          </cell>
          <cell r="O603"/>
          <cell r="P603"/>
          <cell r="Q603"/>
          <cell r="R603"/>
          <cell r="S603"/>
          <cell r="T603"/>
          <cell r="U603"/>
          <cell r="V603"/>
          <cell r="W603"/>
          <cell r="X603"/>
          <cell r="Y603"/>
          <cell r="Z603">
            <v>30</v>
          </cell>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v>6.2</v>
          </cell>
          <cell r="BD603"/>
          <cell r="BE603"/>
          <cell r="BF603"/>
        </row>
        <row r="604">
          <cell r="J604"/>
          <cell r="K604"/>
          <cell r="M604"/>
          <cell r="N604">
            <v>-3.1086244689504383E-15</v>
          </cell>
          <cell r="O604"/>
          <cell r="P604"/>
          <cell r="Q604"/>
          <cell r="R604"/>
          <cell r="S604">
            <v>0.28999999999999998</v>
          </cell>
          <cell r="T604"/>
          <cell r="U604">
            <v>0.69</v>
          </cell>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row>
        <row r="605">
          <cell r="J605"/>
          <cell r="K605"/>
          <cell r="M605"/>
          <cell r="N605">
            <v>0</v>
          </cell>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v>0.5</v>
          </cell>
          <cell r="AY605"/>
          <cell r="AZ605"/>
          <cell r="BA605"/>
          <cell r="BB605"/>
          <cell r="BC605"/>
          <cell r="BD605"/>
          <cell r="BE605"/>
          <cell r="BF605"/>
        </row>
        <row r="606">
          <cell r="J606"/>
          <cell r="K606"/>
          <cell r="M606"/>
          <cell r="N606">
            <v>0</v>
          </cell>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row>
        <row r="607">
          <cell r="J607"/>
          <cell r="K607"/>
          <cell r="M607"/>
          <cell r="N607">
            <v>0</v>
          </cell>
          <cell r="O607"/>
          <cell r="P607"/>
          <cell r="Q607"/>
          <cell r="R607"/>
          <cell r="S607"/>
          <cell r="T607"/>
          <cell r="U607"/>
          <cell r="V607"/>
          <cell r="W607"/>
          <cell r="X607"/>
          <cell r="Y607"/>
          <cell r="Z607">
            <v>1.06</v>
          </cell>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row>
        <row r="608">
          <cell r="J608"/>
          <cell r="K608"/>
          <cell r="M608">
            <v>7.0000000000000007E-2</v>
          </cell>
          <cell r="N608">
            <v>0</v>
          </cell>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row>
        <row r="609">
          <cell r="J609"/>
          <cell r="K609"/>
          <cell r="M609"/>
          <cell r="N609">
            <v>0</v>
          </cell>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row>
        <row r="610">
          <cell r="J610"/>
          <cell r="K610"/>
          <cell r="M610"/>
          <cell r="N610">
            <v>0</v>
          </cell>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row>
        <row r="611">
          <cell r="J611"/>
          <cell r="K611"/>
          <cell r="M611"/>
          <cell r="N611">
            <v>0</v>
          </cell>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row>
        <row r="612">
          <cell r="J612"/>
          <cell r="K612"/>
          <cell r="M612"/>
          <cell r="N612">
            <v>0</v>
          </cell>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v>0.03</v>
          </cell>
          <cell r="AY612"/>
          <cell r="AZ612"/>
          <cell r="BA612"/>
          <cell r="BB612"/>
          <cell r="BC612"/>
          <cell r="BD612"/>
          <cell r="BE612"/>
          <cell r="BF612"/>
        </row>
        <row r="613">
          <cell r="J613"/>
          <cell r="K613"/>
          <cell r="M613"/>
          <cell r="N613">
            <v>0</v>
          </cell>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row>
        <row r="614">
          <cell r="J614"/>
          <cell r="K614"/>
          <cell r="M614"/>
          <cell r="N614">
            <v>0</v>
          </cell>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v>0.01</v>
          </cell>
          <cell r="AY614"/>
          <cell r="AZ614"/>
          <cell r="BA614"/>
          <cell r="BB614"/>
          <cell r="BC614"/>
          <cell r="BD614"/>
          <cell r="BE614"/>
          <cell r="BF614"/>
        </row>
        <row r="615">
          <cell r="J615"/>
          <cell r="K615"/>
          <cell r="M615"/>
          <cell r="N615">
            <v>0</v>
          </cell>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v>0.01</v>
          </cell>
          <cell r="AY615"/>
          <cell r="AZ615"/>
          <cell r="BA615"/>
          <cell r="BB615"/>
          <cell r="BC615"/>
          <cell r="BD615"/>
          <cell r="BE615"/>
          <cell r="BF615"/>
        </row>
        <row r="616">
          <cell r="J616"/>
          <cell r="K616"/>
          <cell r="M616"/>
          <cell r="N616">
            <v>0</v>
          </cell>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v>0.02</v>
          </cell>
          <cell r="AY616"/>
          <cell r="AZ616"/>
          <cell r="BA616"/>
          <cell r="BB616"/>
          <cell r="BC616"/>
          <cell r="BD616"/>
          <cell r="BE616"/>
          <cell r="BF616"/>
        </row>
        <row r="617">
          <cell r="J617"/>
          <cell r="K617"/>
          <cell r="M617"/>
          <cell r="N617">
            <v>0</v>
          </cell>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v>0.08</v>
          </cell>
          <cell r="BE617"/>
          <cell r="BF617"/>
        </row>
        <row r="618">
          <cell r="J618"/>
          <cell r="K618"/>
          <cell r="M618"/>
          <cell r="N618">
            <v>0</v>
          </cell>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v>7.0000000000000007E-2</v>
          </cell>
          <cell r="AY618"/>
          <cell r="AZ618"/>
          <cell r="BA618"/>
          <cell r="BB618"/>
          <cell r="BC618"/>
          <cell r="BD618"/>
          <cell r="BE618"/>
          <cell r="BF618"/>
        </row>
        <row r="619">
          <cell r="J619"/>
          <cell r="K619"/>
          <cell r="M619"/>
          <cell r="N619">
            <v>0.17</v>
          </cell>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row>
        <row r="620">
          <cell r="J620"/>
          <cell r="K620"/>
          <cell r="M620"/>
          <cell r="N620">
            <v>0.37</v>
          </cell>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row>
        <row r="621">
          <cell r="J621"/>
          <cell r="K621"/>
          <cell r="M621"/>
          <cell r="N621">
            <v>-3.5527136788005009E-15</v>
          </cell>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v>27</v>
          </cell>
          <cell r="AY621"/>
          <cell r="AZ621"/>
          <cell r="BA621"/>
          <cell r="BB621"/>
          <cell r="BC621"/>
          <cell r="BD621"/>
          <cell r="BE621"/>
          <cell r="BF621"/>
        </row>
        <row r="622">
          <cell r="J622"/>
          <cell r="K622"/>
          <cell r="M622"/>
          <cell r="N622">
            <v>0</v>
          </cell>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v>7.0000000000000007E-2</v>
          </cell>
          <cell r="AY622"/>
          <cell r="AZ622"/>
          <cell r="BA622"/>
          <cell r="BB622"/>
          <cell r="BC622"/>
          <cell r="BD622"/>
          <cell r="BE622"/>
          <cell r="BF622"/>
        </row>
        <row r="623">
          <cell r="J623"/>
          <cell r="K623"/>
          <cell r="M623"/>
          <cell r="N623">
            <v>0</v>
          </cell>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v>0.1</v>
          </cell>
          <cell r="AY623"/>
          <cell r="AZ623"/>
          <cell r="BA623"/>
          <cell r="BB623"/>
          <cell r="BC623"/>
          <cell r="BD623"/>
          <cell r="BE623"/>
          <cell r="BF623"/>
        </row>
        <row r="624">
          <cell r="J624"/>
          <cell r="K624"/>
          <cell r="M624"/>
          <cell r="N624">
            <v>0</v>
          </cell>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v>0.01</v>
          </cell>
          <cell r="AY624"/>
          <cell r="AZ624"/>
          <cell r="BA624"/>
          <cell r="BB624"/>
          <cell r="BC624"/>
          <cell r="BD624"/>
          <cell r="BE624"/>
          <cell r="BF624"/>
        </row>
        <row r="625">
          <cell r="J625"/>
          <cell r="K625"/>
          <cell r="M625"/>
          <cell r="N625">
            <v>0</v>
          </cell>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v>0.01</v>
          </cell>
          <cell r="AY625"/>
          <cell r="AZ625"/>
          <cell r="BA625"/>
          <cell r="BB625"/>
          <cell r="BC625"/>
          <cell r="BD625"/>
          <cell r="BE625"/>
          <cell r="BF625"/>
        </row>
        <row r="626">
          <cell r="J626"/>
          <cell r="K626"/>
          <cell r="M626"/>
          <cell r="N626">
            <v>0</v>
          </cell>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v>0.06</v>
          </cell>
          <cell r="AY626"/>
          <cell r="AZ626"/>
          <cell r="BA626"/>
          <cell r="BB626"/>
          <cell r="BC626"/>
          <cell r="BD626"/>
          <cell r="BE626"/>
          <cell r="BF626"/>
        </row>
        <row r="627">
          <cell r="J627"/>
          <cell r="K627"/>
          <cell r="M627"/>
          <cell r="N627">
            <v>0</v>
          </cell>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v>0.01</v>
          </cell>
          <cell r="AY627"/>
          <cell r="AZ627"/>
          <cell r="BA627"/>
          <cell r="BB627"/>
          <cell r="BC627"/>
          <cell r="BD627"/>
          <cell r="BE627"/>
          <cell r="BF627"/>
        </row>
        <row r="628">
          <cell r="J628"/>
          <cell r="K628"/>
          <cell r="M628"/>
          <cell r="N628">
            <v>0</v>
          </cell>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v>0.01</v>
          </cell>
          <cell r="AY628"/>
          <cell r="AZ628"/>
          <cell r="BA628"/>
          <cell r="BB628"/>
          <cell r="BC628"/>
          <cell r="BD628"/>
          <cell r="BE628"/>
          <cell r="BF628"/>
        </row>
        <row r="629">
          <cell r="J629"/>
          <cell r="K629"/>
          <cell r="M629"/>
          <cell r="N629">
            <v>0</v>
          </cell>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v>0.01</v>
          </cell>
          <cell r="AY629"/>
          <cell r="AZ629"/>
          <cell r="BA629"/>
          <cell r="BB629"/>
          <cell r="BC629"/>
          <cell r="BD629"/>
          <cell r="BE629"/>
          <cell r="BF629"/>
        </row>
        <row r="630">
          <cell r="J630"/>
          <cell r="K630"/>
          <cell r="M630"/>
          <cell r="N630">
            <v>0</v>
          </cell>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row>
        <row r="631">
          <cell r="J631"/>
          <cell r="K631"/>
          <cell r="M631"/>
          <cell r="N631">
            <v>0</v>
          </cell>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v>0.03</v>
          </cell>
          <cell r="AZ631"/>
          <cell r="BA631"/>
          <cell r="BB631"/>
          <cell r="BC631"/>
          <cell r="BD631"/>
          <cell r="BE631"/>
          <cell r="BF631"/>
        </row>
        <row r="632">
          <cell r="J632"/>
          <cell r="K632"/>
          <cell r="M632"/>
          <cell r="N632">
            <v>0</v>
          </cell>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v>0.01</v>
          </cell>
          <cell r="AY632"/>
          <cell r="AZ632"/>
          <cell r="BA632"/>
          <cell r="BB632"/>
          <cell r="BC632"/>
          <cell r="BD632"/>
          <cell r="BE632"/>
          <cell r="BF632"/>
        </row>
        <row r="633">
          <cell r="J633"/>
          <cell r="K633"/>
          <cell r="M633"/>
          <cell r="N633">
            <v>0</v>
          </cell>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v>5.999999999999997E-2</v>
          </cell>
          <cell r="AZ633"/>
          <cell r="BA633"/>
          <cell r="BB633"/>
          <cell r="BC633"/>
          <cell r="BD633"/>
          <cell r="BE633"/>
          <cell r="BF633"/>
        </row>
        <row r="634">
          <cell r="J634"/>
          <cell r="K634"/>
          <cell r="M634"/>
          <cell r="N634">
            <v>0</v>
          </cell>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v>0.1</v>
          </cell>
          <cell r="AY634"/>
          <cell r="AZ634"/>
          <cell r="BA634"/>
          <cell r="BB634"/>
          <cell r="BC634"/>
          <cell r="BD634"/>
          <cell r="BE634"/>
          <cell r="BF634"/>
        </row>
        <row r="635">
          <cell r="J635"/>
          <cell r="K635"/>
          <cell r="M635"/>
          <cell r="N635">
            <v>9.0000000000000011E-2</v>
          </cell>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v>0.01</v>
          </cell>
          <cell r="AY635"/>
          <cell r="AZ635"/>
          <cell r="BA635"/>
          <cell r="BB635"/>
          <cell r="BC635"/>
          <cell r="BD635"/>
          <cell r="BE635"/>
          <cell r="BF635"/>
        </row>
        <row r="636">
          <cell r="J636"/>
          <cell r="K636"/>
          <cell r="M636"/>
          <cell r="N636">
            <v>0.1</v>
          </cell>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row>
        <row r="637">
          <cell r="J637"/>
          <cell r="K637"/>
          <cell r="M637"/>
          <cell r="N637">
            <v>0.3</v>
          </cell>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row>
        <row r="638">
          <cell r="J638"/>
          <cell r="K638"/>
          <cell r="M638"/>
          <cell r="N638">
            <v>0</v>
          </cell>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row>
        <row r="639">
          <cell r="J639"/>
          <cell r="K639"/>
          <cell r="M639"/>
          <cell r="N639">
            <v>2.8900000000000037E-3</v>
          </cell>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row>
        <row r="640">
          <cell r="J640"/>
          <cell r="K640"/>
          <cell r="M640"/>
          <cell r="N640">
            <v>-4.0000000000000036E-3</v>
          </cell>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row>
        <row r="641">
          <cell r="J641"/>
          <cell r="K641"/>
          <cell r="M641"/>
          <cell r="N641">
            <v>0</v>
          </cell>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v>27.42</v>
          </cell>
          <cell r="AY641"/>
          <cell r="AZ641"/>
          <cell r="BA641"/>
          <cell r="BB641"/>
          <cell r="BC641"/>
          <cell r="BD641"/>
          <cell r="BE641"/>
          <cell r="BF641"/>
        </row>
        <row r="642">
          <cell r="J642"/>
          <cell r="K642"/>
          <cell r="M642"/>
          <cell r="N642">
            <v>0</v>
          </cell>
          <cell r="O642"/>
          <cell r="P642"/>
          <cell r="Q642"/>
          <cell r="R642"/>
          <cell r="S642"/>
          <cell r="T642"/>
          <cell r="U642"/>
          <cell r="V642"/>
          <cell r="W642"/>
          <cell r="X642"/>
          <cell r="Y642"/>
          <cell r="Z642">
            <v>8.4</v>
          </cell>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row>
        <row r="643">
          <cell r="J643">
            <v>0.35</v>
          </cell>
          <cell r="K643">
            <v>0.35</v>
          </cell>
          <cell r="M643">
            <v>0.76</v>
          </cell>
          <cell r="N643">
            <v>1.5899999999999999</v>
          </cell>
          <cell r="O643"/>
          <cell r="P643"/>
          <cell r="Q643"/>
          <cell r="R643"/>
          <cell r="S643"/>
          <cell r="T643"/>
          <cell r="U643"/>
          <cell r="V643"/>
          <cell r="W643"/>
          <cell r="X643"/>
          <cell r="Y643"/>
          <cell r="Z643"/>
          <cell r="AA643"/>
          <cell r="AB643"/>
          <cell r="AC643"/>
          <cell r="AD643">
            <v>1.85</v>
          </cell>
          <cell r="AE643">
            <v>0.1</v>
          </cell>
          <cell r="AF643"/>
          <cell r="AG643"/>
          <cell r="AH643"/>
          <cell r="AI643"/>
          <cell r="AJ643"/>
          <cell r="AK643"/>
          <cell r="AL643"/>
          <cell r="AM643"/>
          <cell r="AN643"/>
          <cell r="AO643"/>
          <cell r="AP643"/>
          <cell r="AQ643"/>
          <cell r="AR643"/>
          <cell r="AS643"/>
          <cell r="AT643"/>
          <cell r="AU643"/>
          <cell r="AV643"/>
          <cell r="AW643"/>
          <cell r="AX643">
            <v>1.07</v>
          </cell>
          <cell r="AY643"/>
          <cell r="AZ643"/>
          <cell r="BA643"/>
          <cell r="BB643"/>
          <cell r="BC643">
            <v>0.04</v>
          </cell>
          <cell r="BD643"/>
          <cell r="BE643"/>
          <cell r="BF643">
            <v>0.63</v>
          </cell>
        </row>
        <row r="644">
          <cell r="J644"/>
          <cell r="K644"/>
          <cell r="M644"/>
          <cell r="N644">
            <v>0</v>
          </cell>
          <cell r="O644"/>
          <cell r="P644"/>
          <cell r="Q644"/>
          <cell r="R644"/>
          <cell r="S644"/>
          <cell r="T644"/>
          <cell r="U644"/>
          <cell r="V644"/>
          <cell r="W644"/>
          <cell r="X644"/>
          <cell r="Y644"/>
          <cell r="Z644">
            <v>4.63</v>
          </cell>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row>
        <row r="645">
          <cell r="J645"/>
          <cell r="K645"/>
          <cell r="M645"/>
          <cell r="N645">
            <v>0</v>
          </cell>
          <cell r="O645"/>
          <cell r="P645"/>
          <cell r="Q645"/>
          <cell r="R645"/>
          <cell r="S645"/>
          <cell r="T645"/>
          <cell r="U645"/>
          <cell r="V645"/>
          <cell r="W645"/>
          <cell r="X645"/>
          <cell r="Y645"/>
          <cell r="Z645"/>
          <cell r="AA645"/>
          <cell r="AB645"/>
          <cell r="AC645"/>
          <cell r="AD645"/>
          <cell r="AE645"/>
          <cell r="AF645"/>
          <cell r="AG645"/>
          <cell r="AH645">
            <v>5.68</v>
          </cell>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row>
        <row r="646">
          <cell r="J646"/>
          <cell r="K646"/>
          <cell r="M646">
            <v>1.1599999999999999</v>
          </cell>
          <cell r="N646">
            <v>6.25</v>
          </cell>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row>
        <row r="647">
          <cell r="J647"/>
          <cell r="K647"/>
          <cell r="M647"/>
          <cell r="N647">
            <v>0</v>
          </cell>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row>
        <row r="648">
          <cell r="J648"/>
          <cell r="K648"/>
          <cell r="M648"/>
          <cell r="N648">
            <v>0</v>
          </cell>
          <cell r="O648"/>
          <cell r="P648"/>
          <cell r="Q648"/>
          <cell r="R648"/>
          <cell r="S648"/>
          <cell r="T648"/>
          <cell r="U648"/>
          <cell r="V648"/>
          <cell r="W648"/>
          <cell r="X648"/>
          <cell r="Y648"/>
          <cell r="Z648">
            <v>4.7</v>
          </cell>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row>
        <row r="649">
          <cell r="J649"/>
          <cell r="K649"/>
          <cell r="M649"/>
          <cell r="N649">
            <v>0</v>
          </cell>
          <cell r="O649"/>
          <cell r="P649"/>
          <cell r="Q649"/>
          <cell r="R649"/>
          <cell r="S649"/>
          <cell r="T649"/>
          <cell r="U649"/>
          <cell r="V649"/>
          <cell r="W649"/>
          <cell r="X649"/>
          <cell r="Y649"/>
          <cell r="Z649">
            <v>4.37</v>
          </cell>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v>5</v>
          </cell>
        </row>
        <row r="650">
          <cell r="J650"/>
          <cell r="K650"/>
          <cell r="M650"/>
          <cell r="N650">
            <v>0</v>
          </cell>
          <cell r="O650"/>
          <cell r="P650"/>
          <cell r="Q650"/>
          <cell r="R650"/>
          <cell r="S650"/>
          <cell r="T650"/>
          <cell r="U650"/>
          <cell r="V650"/>
          <cell r="W650"/>
          <cell r="X650"/>
          <cell r="Y650"/>
          <cell r="Z650">
            <v>7</v>
          </cell>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row>
        <row r="651">
          <cell r="J651"/>
          <cell r="K651"/>
          <cell r="M651"/>
          <cell r="N651">
            <v>0</v>
          </cell>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v>0.02</v>
          </cell>
          <cell r="AZ651"/>
          <cell r="BA651"/>
          <cell r="BB651"/>
          <cell r="BC651"/>
          <cell r="BD651"/>
          <cell r="BE651"/>
          <cell r="BF651"/>
        </row>
        <row r="652">
          <cell r="J652"/>
          <cell r="K652"/>
          <cell r="M652"/>
          <cell r="N652">
            <v>0</v>
          </cell>
          <cell r="O652"/>
          <cell r="P652"/>
          <cell r="Q652"/>
          <cell r="R652"/>
          <cell r="S652"/>
          <cell r="T652"/>
          <cell r="U652"/>
          <cell r="V652"/>
          <cell r="W652"/>
          <cell r="X652"/>
          <cell r="Y652"/>
          <cell r="Z652"/>
          <cell r="AA652"/>
          <cell r="AB652"/>
          <cell r="AC652"/>
          <cell r="AD652"/>
          <cell r="AE652"/>
          <cell r="AF652"/>
          <cell r="AG652">
            <v>0.01</v>
          </cell>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row>
        <row r="653">
          <cell r="J653"/>
          <cell r="K653"/>
          <cell r="M653"/>
          <cell r="N653">
            <v>0</v>
          </cell>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row>
        <row r="654">
          <cell r="J654"/>
          <cell r="K654"/>
          <cell r="M654"/>
          <cell r="N654">
            <v>0</v>
          </cell>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row>
        <row r="655">
          <cell r="J655"/>
          <cell r="K655"/>
          <cell r="M655"/>
          <cell r="N655">
            <v>0</v>
          </cell>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v>0.01</v>
          </cell>
          <cell r="AZ655"/>
          <cell r="BA655"/>
          <cell r="BB655"/>
          <cell r="BC655"/>
          <cell r="BD655"/>
          <cell r="BE655"/>
          <cell r="BF655"/>
        </row>
        <row r="656">
          <cell r="J656"/>
          <cell r="K656"/>
          <cell r="M656"/>
          <cell r="N656">
            <v>0.17</v>
          </cell>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v>0.17</v>
          </cell>
          <cell r="AY656"/>
          <cell r="AZ656"/>
          <cell r="BA656"/>
          <cell r="BB656"/>
          <cell r="BC656"/>
          <cell r="BD656"/>
          <cell r="BE656"/>
          <cell r="BF656"/>
        </row>
        <row r="657">
          <cell r="J657"/>
          <cell r="K657"/>
          <cell r="M657"/>
          <cell r="N657">
            <v>0</v>
          </cell>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row>
        <row r="658">
          <cell r="J658"/>
          <cell r="K658"/>
          <cell r="M658"/>
          <cell r="N658">
            <v>0</v>
          </cell>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row>
        <row r="659">
          <cell r="J659"/>
          <cell r="K659"/>
          <cell r="M659"/>
          <cell r="N659">
            <v>0</v>
          </cell>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row>
        <row r="660">
          <cell r="J660"/>
          <cell r="K660"/>
          <cell r="M660"/>
          <cell r="N660">
            <v>0</v>
          </cell>
          <cell r="O660"/>
          <cell r="P660"/>
          <cell r="Q660"/>
          <cell r="R660"/>
          <cell r="S660"/>
          <cell r="T660"/>
          <cell r="U660"/>
          <cell r="V660"/>
          <cell r="W660"/>
          <cell r="X660"/>
          <cell r="Y660"/>
          <cell r="Z660">
            <v>10.739999999999998</v>
          </cell>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v>5</v>
          </cell>
        </row>
        <row r="661">
          <cell r="J661"/>
          <cell r="K661"/>
          <cell r="M661">
            <v>2</v>
          </cell>
          <cell r="N661">
            <v>14.370000000000001</v>
          </cell>
          <cell r="O661"/>
          <cell r="P661"/>
          <cell r="Q661"/>
          <cell r="R661"/>
          <cell r="S661"/>
          <cell r="T661"/>
          <cell r="U661"/>
          <cell r="V661"/>
          <cell r="W661"/>
          <cell r="X661"/>
          <cell r="Y661"/>
          <cell r="Z661">
            <v>2</v>
          </cell>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v>0.8</v>
          </cell>
        </row>
        <row r="662">
          <cell r="J662"/>
          <cell r="K662"/>
          <cell r="M662">
            <v>1.03</v>
          </cell>
          <cell r="N662">
            <v>11.97</v>
          </cell>
          <cell r="O662"/>
          <cell r="P662"/>
          <cell r="Q662"/>
          <cell r="R662"/>
          <cell r="S662"/>
          <cell r="T662"/>
          <cell r="U662"/>
          <cell r="V662"/>
          <cell r="W662"/>
          <cell r="X662"/>
          <cell r="Y662"/>
          <cell r="Z662">
            <v>2</v>
          </cell>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row>
        <row r="663">
          <cell r="J663">
            <v>0.2</v>
          </cell>
          <cell r="K663">
            <v>0.2</v>
          </cell>
          <cell r="M663">
            <v>2</v>
          </cell>
          <cell r="N663">
            <v>11.030000000000001</v>
          </cell>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v>0.14000000000000001</v>
          </cell>
        </row>
        <row r="664">
          <cell r="J664">
            <v>5.3000000000000007</v>
          </cell>
          <cell r="K664">
            <v>0.14000000000000001</v>
          </cell>
          <cell r="M664">
            <v>0.41699999999999982</v>
          </cell>
          <cell r="N664">
            <v>3.1629999999999994</v>
          </cell>
          <cell r="O664"/>
          <cell r="P664"/>
          <cell r="Q664"/>
          <cell r="R664"/>
          <cell r="S664">
            <v>0.05</v>
          </cell>
          <cell r="T664"/>
          <cell r="U664">
            <v>1.07</v>
          </cell>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row>
        <row r="665">
          <cell r="J665"/>
          <cell r="K665"/>
          <cell r="M665">
            <v>9.18</v>
          </cell>
          <cell r="N665">
            <v>9.3500000000000014</v>
          </cell>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v>0.54</v>
          </cell>
          <cell r="BE665"/>
          <cell r="BF665"/>
        </row>
        <row r="666">
          <cell r="J666"/>
          <cell r="K666"/>
          <cell r="M666">
            <v>1</v>
          </cell>
          <cell r="N666">
            <v>2.2599999999999998</v>
          </cell>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v>2.5099999999999998</v>
          </cell>
          <cell r="AQ666"/>
          <cell r="AR666"/>
          <cell r="AS666"/>
          <cell r="AT666"/>
          <cell r="AU666"/>
          <cell r="AV666"/>
          <cell r="AW666"/>
          <cell r="AX666"/>
          <cell r="AY666"/>
          <cell r="AZ666"/>
          <cell r="BA666"/>
          <cell r="BB666"/>
          <cell r="BC666"/>
          <cell r="BD666"/>
          <cell r="BE666"/>
          <cell r="BF666">
            <v>0.67</v>
          </cell>
        </row>
        <row r="667">
          <cell r="J667"/>
          <cell r="K667"/>
          <cell r="M667">
            <v>2.6529999999999996</v>
          </cell>
          <cell r="N667">
            <v>0.20700000000000002</v>
          </cell>
          <cell r="O667"/>
          <cell r="P667"/>
          <cell r="Q667"/>
          <cell r="R667"/>
          <cell r="S667"/>
          <cell r="T667"/>
          <cell r="U667"/>
          <cell r="V667"/>
          <cell r="W667"/>
          <cell r="X667"/>
          <cell r="Y667"/>
          <cell r="Z667">
            <v>1</v>
          </cell>
          <cell r="AA667">
            <v>0.35</v>
          </cell>
          <cell r="AB667"/>
          <cell r="AC667"/>
          <cell r="AD667"/>
          <cell r="AE667"/>
          <cell r="AF667"/>
          <cell r="AG667"/>
          <cell r="AH667"/>
          <cell r="AI667"/>
          <cell r="AJ667"/>
          <cell r="AK667"/>
          <cell r="AL667"/>
          <cell r="AM667"/>
          <cell r="AN667"/>
          <cell r="AO667"/>
          <cell r="AP667">
            <v>0.06</v>
          </cell>
          <cell r="AQ667"/>
          <cell r="AR667"/>
          <cell r="AS667"/>
          <cell r="AT667"/>
          <cell r="AU667"/>
          <cell r="AV667"/>
          <cell r="AW667"/>
          <cell r="AX667"/>
          <cell r="AY667"/>
          <cell r="AZ667"/>
          <cell r="BA667"/>
          <cell r="BB667"/>
          <cell r="BC667"/>
          <cell r="BD667"/>
          <cell r="BE667"/>
          <cell r="BF667"/>
        </row>
        <row r="668">
          <cell r="J668"/>
          <cell r="K668"/>
          <cell r="M668"/>
          <cell r="N668">
            <v>-1.1102230246251565E-16</v>
          </cell>
          <cell r="O668"/>
          <cell r="P668"/>
          <cell r="Q668"/>
          <cell r="R668"/>
          <cell r="S668">
            <v>0.59999999999999953</v>
          </cell>
          <cell r="T668"/>
          <cell r="U668"/>
          <cell r="V668"/>
          <cell r="W668"/>
          <cell r="X668"/>
          <cell r="Y668"/>
          <cell r="Z668">
            <v>2.12</v>
          </cell>
          <cell r="AA668"/>
          <cell r="AB668"/>
          <cell r="AC668"/>
          <cell r="AD668"/>
          <cell r="AE668"/>
          <cell r="AF668"/>
          <cell r="AG668"/>
          <cell r="AH668"/>
          <cell r="AI668"/>
          <cell r="AJ668"/>
          <cell r="AK668"/>
          <cell r="AL668"/>
          <cell r="AM668"/>
          <cell r="AN668"/>
          <cell r="AO668">
            <v>8.0000000000000071E-2</v>
          </cell>
          <cell r="AP668">
            <v>0.13</v>
          </cell>
          <cell r="AQ668"/>
          <cell r="AR668"/>
          <cell r="AS668"/>
          <cell r="AT668"/>
          <cell r="AU668"/>
          <cell r="AV668"/>
          <cell r="AW668"/>
          <cell r="AX668"/>
          <cell r="AY668"/>
          <cell r="AZ668"/>
          <cell r="BA668"/>
          <cell r="BB668"/>
          <cell r="BC668"/>
          <cell r="BD668"/>
          <cell r="BE668"/>
          <cell r="BF668"/>
        </row>
        <row r="669">
          <cell r="J669"/>
          <cell r="K669"/>
          <cell r="M669">
            <v>0.35</v>
          </cell>
          <cell r="N669">
            <v>0.18000000000000005</v>
          </cell>
          <cell r="O669"/>
          <cell r="P669"/>
          <cell r="Q669"/>
          <cell r="R669"/>
          <cell r="S669">
            <v>0.14000000000000007</v>
          </cell>
          <cell r="T669"/>
          <cell r="U669">
            <v>0.31</v>
          </cell>
          <cell r="V669"/>
          <cell r="W669"/>
          <cell r="X669"/>
          <cell r="Y669"/>
          <cell r="Z669">
            <v>0.2</v>
          </cell>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v>0.62</v>
          </cell>
        </row>
        <row r="670">
          <cell r="J670"/>
          <cell r="K670"/>
          <cell r="M670">
            <v>0.08</v>
          </cell>
          <cell r="N670">
            <v>0</v>
          </cell>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v>0.03</v>
          </cell>
          <cell r="AQ670"/>
          <cell r="AR670"/>
          <cell r="AS670"/>
          <cell r="AT670"/>
          <cell r="AU670"/>
          <cell r="AV670"/>
          <cell r="AW670"/>
          <cell r="AX670"/>
          <cell r="AY670"/>
          <cell r="AZ670"/>
          <cell r="BA670"/>
          <cell r="BB670"/>
          <cell r="BC670"/>
          <cell r="BD670"/>
          <cell r="BE670"/>
          <cell r="BF670"/>
        </row>
        <row r="671">
          <cell r="J671"/>
          <cell r="K671"/>
          <cell r="M671"/>
          <cell r="N671">
            <v>0</v>
          </cell>
          <cell r="O671"/>
          <cell r="P671"/>
          <cell r="Q671"/>
          <cell r="R671"/>
          <cell r="S671"/>
          <cell r="T671"/>
          <cell r="U671"/>
          <cell r="V671"/>
          <cell r="W671"/>
          <cell r="X671"/>
          <cell r="Y671"/>
          <cell r="Z671"/>
          <cell r="AA671"/>
          <cell r="AB671"/>
          <cell r="AC671"/>
          <cell r="AD671"/>
          <cell r="AE671"/>
          <cell r="AF671"/>
          <cell r="AG671"/>
          <cell r="AH671"/>
          <cell r="AI671"/>
          <cell r="AJ671"/>
          <cell r="AK671"/>
          <cell r="AL671"/>
          <cell r="AM671"/>
          <cell r="AN671"/>
          <cell r="AO671"/>
          <cell r="AP671"/>
          <cell r="AQ671"/>
          <cell r="AR671"/>
          <cell r="AS671"/>
          <cell r="AT671"/>
          <cell r="AU671"/>
          <cell r="AV671"/>
          <cell r="AW671"/>
          <cell r="AX671"/>
          <cell r="AY671"/>
          <cell r="AZ671"/>
          <cell r="BA671"/>
          <cell r="BB671"/>
          <cell r="BC671"/>
          <cell r="BD671"/>
          <cell r="BE671"/>
          <cell r="BF671"/>
        </row>
        <row r="672">
          <cell r="J672"/>
          <cell r="K672"/>
          <cell r="M672"/>
          <cell r="N672">
            <v>0</v>
          </cell>
          <cell r="O672"/>
          <cell r="P672"/>
          <cell r="Q672"/>
          <cell r="R672"/>
          <cell r="S672"/>
          <cell r="T672"/>
          <cell r="U672"/>
          <cell r="V672"/>
          <cell r="W672"/>
          <cell r="X672"/>
          <cell r="Y672"/>
          <cell r="Z672"/>
          <cell r="AA672"/>
          <cell r="AB672"/>
          <cell r="AC672"/>
          <cell r="AD672"/>
          <cell r="AE672"/>
          <cell r="AF672"/>
          <cell r="AG672"/>
          <cell r="AH672"/>
          <cell r="AI672"/>
          <cell r="AJ672"/>
          <cell r="AK672"/>
          <cell r="AL672"/>
          <cell r="AM672"/>
          <cell r="AN672"/>
          <cell r="AO672"/>
          <cell r="AP672"/>
          <cell r="AQ672"/>
          <cell r="AR672"/>
          <cell r="AS672"/>
          <cell r="AT672"/>
          <cell r="AU672"/>
          <cell r="AV672"/>
          <cell r="AW672"/>
          <cell r="AX672"/>
          <cell r="AY672"/>
          <cell r="AZ672"/>
          <cell r="BA672"/>
          <cell r="BB672"/>
          <cell r="BC672"/>
          <cell r="BD672"/>
          <cell r="BE672"/>
          <cell r="BF672"/>
        </row>
        <row r="673">
          <cell r="J673"/>
          <cell r="K673"/>
          <cell r="M673"/>
          <cell r="N673">
            <v>0</v>
          </cell>
          <cell r="O673"/>
          <cell r="P673"/>
          <cell r="Q673">
            <v>10</v>
          </cell>
          <cell r="R673"/>
          <cell r="S673"/>
          <cell r="T673"/>
          <cell r="U673"/>
          <cell r="V673"/>
          <cell r="W673"/>
          <cell r="X673"/>
          <cell r="Y673"/>
          <cell r="Z673"/>
          <cell r="AA673"/>
          <cell r="AB673"/>
          <cell r="AC673"/>
          <cell r="AD673"/>
          <cell r="AE673"/>
          <cell r="AF673"/>
          <cell r="AG673"/>
          <cell r="AH673"/>
          <cell r="AI673"/>
          <cell r="AJ673"/>
          <cell r="AK673"/>
          <cell r="AL673"/>
          <cell r="AM673"/>
          <cell r="AN673"/>
          <cell r="AO673"/>
          <cell r="AP673"/>
          <cell r="AQ673"/>
          <cell r="AR673"/>
          <cell r="AS673"/>
          <cell r="AT673"/>
          <cell r="AU673"/>
          <cell r="AV673"/>
          <cell r="AW673"/>
          <cell r="AX673"/>
          <cell r="AY673"/>
          <cell r="AZ673"/>
          <cell r="BA673"/>
          <cell r="BB673"/>
          <cell r="BC673"/>
          <cell r="BD673"/>
          <cell r="BE673"/>
          <cell r="BF673"/>
        </row>
        <row r="674">
          <cell r="J674"/>
          <cell r="K674"/>
          <cell r="M674"/>
          <cell r="N674">
            <v>18.55</v>
          </cell>
          <cell r="O674"/>
          <cell r="P674"/>
          <cell r="Q674">
            <v>0.9</v>
          </cell>
          <cell r="R674"/>
          <cell r="S674"/>
          <cell r="T674"/>
          <cell r="U674"/>
          <cell r="V674"/>
          <cell r="W674"/>
          <cell r="X674"/>
          <cell r="Y674"/>
          <cell r="Z674"/>
          <cell r="AA674"/>
          <cell r="AB674"/>
          <cell r="AC674"/>
          <cell r="AD674"/>
          <cell r="AE674"/>
          <cell r="AF674"/>
          <cell r="AG674"/>
          <cell r="AH674"/>
          <cell r="AI674"/>
          <cell r="AJ674"/>
          <cell r="AK674"/>
          <cell r="AL674"/>
          <cell r="AM674"/>
          <cell r="AN674"/>
          <cell r="AO674"/>
          <cell r="AP674"/>
          <cell r="AQ674"/>
          <cell r="AR674"/>
          <cell r="AS674"/>
          <cell r="AT674"/>
          <cell r="AU674"/>
          <cell r="AV674"/>
          <cell r="AW674"/>
          <cell r="AX674"/>
          <cell r="AY674"/>
          <cell r="AZ674"/>
          <cell r="BA674"/>
          <cell r="BB674"/>
          <cell r="BC674"/>
          <cell r="BD674"/>
          <cell r="BE674"/>
          <cell r="BF674"/>
        </row>
        <row r="675">
          <cell r="J675"/>
          <cell r="K675"/>
          <cell r="M675"/>
          <cell r="N675">
            <v>0.24999999999999989</v>
          </cell>
          <cell r="O675"/>
          <cell r="P675"/>
          <cell r="Q675"/>
          <cell r="R675"/>
          <cell r="S675"/>
          <cell r="T675"/>
          <cell r="U675"/>
          <cell r="V675"/>
          <cell r="W675"/>
          <cell r="X675"/>
          <cell r="Y675"/>
          <cell r="Z675"/>
          <cell r="AA675"/>
          <cell r="AB675"/>
          <cell r="AC675"/>
          <cell r="AD675"/>
          <cell r="AE675"/>
          <cell r="AF675"/>
          <cell r="AG675"/>
          <cell r="AH675"/>
          <cell r="AI675"/>
          <cell r="AJ675"/>
          <cell r="AK675"/>
          <cell r="AL675"/>
          <cell r="AM675"/>
          <cell r="AN675"/>
          <cell r="AO675"/>
          <cell r="AP675"/>
          <cell r="AQ675"/>
          <cell r="AR675"/>
          <cell r="AS675"/>
          <cell r="AT675"/>
          <cell r="AU675"/>
          <cell r="AV675"/>
          <cell r="AW675"/>
          <cell r="AX675"/>
          <cell r="AY675"/>
          <cell r="AZ675"/>
          <cell r="BA675"/>
          <cell r="BB675"/>
          <cell r="BC675"/>
          <cell r="BD675"/>
          <cell r="BE675"/>
          <cell r="BF675">
            <v>0.92</v>
          </cell>
        </row>
        <row r="676">
          <cell r="J676"/>
          <cell r="K676"/>
          <cell r="M676"/>
          <cell r="N676">
            <v>0</v>
          </cell>
          <cell r="O676"/>
          <cell r="P676"/>
          <cell r="Q676"/>
          <cell r="R676"/>
          <cell r="S676"/>
          <cell r="T676"/>
          <cell r="U676"/>
          <cell r="V676"/>
          <cell r="W676"/>
          <cell r="X676"/>
          <cell r="Y676"/>
          <cell r="Z676"/>
          <cell r="AA676"/>
          <cell r="AB676"/>
          <cell r="AC676"/>
          <cell r="AD676"/>
          <cell r="AE676"/>
          <cell r="AF676"/>
          <cell r="AG676"/>
          <cell r="AH676"/>
          <cell r="AI676"/>
          <cell r="AJ676"/>
          <cell r="AK676"/>
          <cell r="AL676"/>
          <cell r="AM676"/>
          <cell r="AN676"/>
          <cell r="AO676"/>
          <cell r="AP676"/>
          <cell r="AQ676"/>
          <cell r="AR676"/>
          <cell r="AS676"/>
          <cell r="AT676"/>
          <cell r="AU676"/>
          <cell r="AV676"/>
          <cell r="AW676"/>
          <cell r="AX676"/>
          <cell r="AY676"/>
          <cell r="AZ676"/>
          <cell r="BA676"/>
          <cell r="BB676"/>
          <cell r="BC676"/>
          <cell r="BD676"/>
          <cell r="BE676"/>
          <cell r="BF676"/>
        </row>
        <row r="677">
          <cell r="J677"/>
          <cell r="K677"/>
          <cell r="M677"/>
          <cell r="N677">
            <v>0.8</v>
          </cell>
          <cell r="O677"/>
          <cell r="P677"/>
          <cell r="Q677"/>
          <cell r="R677"/>
          <cell r="S677"/>
          <cell r="T677"/>
          <cell r="U677"/>
          <cell r="V677"/>
          <cell r="W677"/>
          <cell r="X677"/>
          <cell r="Y677"/>
          <cell r="Z677"/>
          <cell r="AA677"/>
          <cell r="AB677"/>
          <cell r="AC677"/>
          <cell r="AD677"/>
          <cell r="AE677"/>
          <cell r="AF677"/>
          <cell r="AG677"/>
          <cell r="AH677"/>
          <cell r="AI677"/>
          <cell r="AJ677"/>
          <cell r="AK677"/>
          <cell r="AL677"/>
          <cell r="AM677"/>
          <cell r="AN677"/>
          <cell r="AO677"/>
          <cell r="AP677"/>
          <cell r="AQ677"/>
          <cell r="AR677"/>
          <cell r="AS677"/>
          <cell r="AT677"/>
          <cell r="AU677"/>
          <cell r="AV677"/>
          <cell r="AW677"/>
          <cell r="AX677"/>
          <cell r="AY677"/>
          <cell r="AZ677"/>
          <cell r="BA677"/>
          <cell r="BB677"/>
          <cell r="BC677"/>
          <cell r="BD677"/>
          <cell r="BE677"/>
          <cell r="BF677"/>
        </row>
        <row r="678">
          <cell r="J678"/>
          <cell r="K678"/>
          <cell r="M678"/>
          <cell r="N678">
            <v>1</v>
          </cell>
          <cell r="O678"/>
          <cell r="P678"/>
          <cell r="Q678"/>
          <cell r="R678"/>
          <cell r="S678"/>
          <cell r="T678"/>
          <cell r="U678"/>
          <cell r="V678"/>
          <cell r="W678"/>
          <cell r="X678"/>
          <cell r="Y678"/>
          <cell r="Z678"/>
          <cell r="AA678"/>
          <cell r="AB678"/>
          <cell r="AC678"/>
          <cell r="AD678"/>
          <cell r="AE678"/>
          <cell r="AF678"/>
          <cell r="AG678"/>
          <cell r="AH678"/>
          <cell r="AI678"/>
          <cell r="AJ678"/>
          <cell r="AK678"/>
          <cell r="AL678"/>
          <cell r="AM678"/>
          <cell r="AN678"/>
          <cell r="AO678"/>
          <cell r="AP678"/>
          <cell r="AQ678"/>
          <cell r="AR678"/>
          <cell r="AS678"/>
          <cell r="AT678"/>
          <cell r="AU678"/>
          <cell r="AV678"/>
          <cell r="AW678"/>
          <cell r="AX678"/>
          <cell r="AY678"/>
          <cell r="AZ678"/>
          <cell r="BA678"/>
          <cell r="BB678"/>
          <cell r="BC678"/>
          <cell r="BD678"/>
          <cell r="BE678"/>
          <cell r="BF678"/>
        </row>
        <row r="679">
          <cell r="J679"/>
          <cell r="K679"/>
          <cell r="M679"/>
          <cell r="N679">
            <v>0</v>
          </cell>
          <cell r="O679"/>
          <cell r="P679"/>
          <cell r="Q679"/>
          <cell r="R679"/>
          <cell r="S679"/>
          <cell r="T679"/>
          <cell r="U679"/>
          <cell r="V679"/>
          <cell r="W679"/>
          <cell r="X679"/>
          <cell r="Y679"/>
          <cell r="Z679"/>
          <cell r="AA679"/>
          <cell r="AB679"/>
          <cell r="AC679"/>
          <cell r="AD679"/>
          <cell r="AE679"/>
          <cell r="AF679"/>
          <cell r="AG679"/>
          <cell r="AH679"/>
          <cell r="AI679"/>
          <cell r="AJ679"/>
          <cell r="AK679"/>
          <cell r="AL679"/>
          <cell r="AM679"/>
          <cell r="AN679"/>
          <cell r="AO679"/>
          <cell r="AP679"/>
          <cell r="AQ679"/>
          <cell r="AR679"/>
          <cell r="AS679"/>
          <cell r="AT679"/>
          <cell r="AU679"/>
          <cell r="AV679"/>
          <cell r="AW679"/>
          <cell r="AX679"/>
          <cell r="AY679"/>
          <cell r="AZ679"/>
          <cell r="BA679"/>
          <cell r="BB679"/>
          <cell r="BC679"/>
          <cell r="BD679"/>
          <cell r="BE679"/>
          <cell r="BF679"/>
        </row>
        <row r="680">
          <cell r="J680"/>
          <cell r="K680"/>
          <cell r="M680"/>
          <cell r="N680">
            <v>0</v>
          </cell>
          <cell r="O680"/>
          <cell r="P680"/>
          <cell r="Q680"/>
          <cell r="R680"/>
          <cell r="S680"/>
          <cell r="T680"/>
          <cell r="U680"/>
          <cell r="V680"/>
          <cell r="W680"/>
          <cell r="X680"/>
          <cell r="Y680"/>
          <cell r="Z680"/>
          <cell r="AA680"/>
          <cell r="AB680"/>
          <cell r="AC680"/>
          <cell r="AD680"/>
          <cell r="AE680"/>
          <cell r="AF680"/>
          <cell r="AG680"/>
          <cell r="AH680"/>
          <cell r="AI680"/>
          <cell r="AJ680"/>
          <cell r="AK680"/>
          <cell r="AL680"/>
          <cell r="AM680"/>
          <cell r="AN680"/>
          <cell r="AO680"/>
          <cell r="AP680"/>
          <cell r="AQ680"/>
          <cell r="AR680"/>
          <cell r="AS680"/>
          <cell r="AT680"/>
          <cell r="AU680"/>
          <cell r="AV680"/>
          <cell r="AW680"/>
          <cell r="AX680"/>
          <cell r="AY680"/>
          <cell r="AZ680"/>
          <cell r="BA680"/>
          <cell r="BB680"/>
          <cell r="BC680"/>
          <cell r="BD680"/>
          <cell r="BE680"/>
          <cell r="BF680"/>
        </row>
        <row r="681">
          <cell r="J681"/>
          <cell r="K681"/>
          <cell r="M681"/>
          <cell r="N681">
            <v>37.130000000000003</v>
          </cell>
          <cell r="O681"/>
          <cell r="P681"/>
          <cell r="Q681"/>
          <cell r="R681"/>
          <cell r="S681"/>
          <cell r="T681"/>
          <cell r="U681"/>
          <cell r="V681"/>
          <cell r="W681"/>
          <cell r="X681"/>
          <cell r="Y681"/>
          <cell r="Z681"/>
          <cell r="AA681"/>
          <cell r="AB681"/>
          <cell r="AC681"/>
          <cell r="AD681"/>
          <cell r="AE681"/>
          <cell r="AF681"/>
          <cell r="AG681"/>
          <cell r="AH681"/>
          <cell r="AI681"/>
          <cell r="AJ681"/>
          <cell r="AK681"/>
          <cell r="AL681"/>
          <cell r="AM681"/>
          <cell r="AN681"/>
          <cell r="AO681"/>
          <cell r="AP681"/>
          <cell r="AQ681"/>
          <cell r="AR681"/>
          <cell r="AS681"/>
          <cell r="AT681"/>
          <cell r="AU681"/>
          <cell r="AV681"/>
          <cell r="AW681"/>
          <cell r="AX681"/>
          <cell r="AY681"/>
          <cell r="AZ681"/>
          <cell r="BA681"/>
          <cell r="BB681"/>
          <cell r="BC681"/>
          <cell r="BD681"/>
          <cell r="BE681"/>
          <cell r="BF681"/>
        </row>
        <row r="682">
          <cell r="J682"/>
          <cell r="K682"/>
          <cell r="M682"/>
          <cell r="N682">
            <v>0</v>
          </cell>
          <cell r="O682"/>
          <cell r="P682"/>
          <cell r="Q682"/>
          <cell r="R682"/>
          <cell r="S682"/>
          <cell r="T682"/>
          <cell r="U682"/>
          <cell r="V682"/>
          <cell r="W682"/>
          <cell r="X682"/>
          <cell r="Y682"/>
          <cell r="Z682"/>
          <cell r="AA682"/>
          <cell r="AB682"/>
          <cell r="AC682"/>
          <cell r="AD682"/>
          <cell r="AE682"/>
          <cell r="AF682"/>
          <cell r="AG682"/>
          <cell r="AH682"/>
          <cell r="AI682"/>
          <cell r="AJ682"/>
          <cell r="AK682"/>
          <cell r="AL682"/>
          <cell r="AM682"/>
          <cell r="AN682"/>
          <cell r="AO682"/>
          <cell r="AP682"/>
          <cell r="AQ682"/>
          <cell r="AR682"/>
          <cell r="AS682"/>
          <cell r="AT682"/>
          <cell r="AU682"/>
          <cell r="AV682"/>
          <cell r="AW682"/>
          <cell r="AX682"/>
          <cell r="AY682"/>
          <cell r="AZ682"/>
          <cell r="BA682"/>
          <cell r="BB682"/>
          <cell r="BC682"/>
          <cell r="BD682"/>
          <cell r="BE682"/>
          <cell r="BF682"/>
        </row>
        <row r="683">
          <cell r="J683"/>
          <cell r="K683"/>
          <cell r="M683"/>
          <cell r="N683">
            <v>20.100000000000001</v>
          </cell>
          <cell r="O683"/>
          <cell r="P683"/>
          <cell r="Q683"/>
          <cell r="R683"/>
          <cell r="S683"/>
          <cell r="T683"/>
          <cell r="U683"/>
          <cell r="V683"/>
          <cell r="W683"/>
          <cell r="X683"/>
          <cell r="Y683"/>
          <cell r="Z683"/>
          <cell r="AA683"/>
          <cell r="AB683"/>
          <cell r="AC683"/>
          <cell r="AD683"/>
          <cell r="AE683"/>
          <cell r="AF683"/>
          <cell r="AG683"/>
          <cell r="AH683"/>
          <cell r="AI683"/>
          <cell r="AJ683"/>
          <cell r="AK683"/>
          <cell r="AL683"/>
          <cell r="AM683"/>
          <cell r="AN683"/>
          <cell r="AO683"/>
          <cell r="AP683"/>
          <cell r="AQ683"/>
          <cell r="AR683"/>
          <cell r="AS683"/>
          <cell r="AT683"/>
          <cell r="AU683"/>
          <cell r="AV683"/>
          <cell r="AW683"/>
          <cell r="AX683"/>
          <cell r="AY683"/>
          <cell r="AZ683"/>
          <cell r="BA683"/>
          <cell r="BB683"/>
          <cell r="BC683"/>
          <cell r="BD683"/>
          <cell r="BE683"/>
          <cell r="BF683">
            <v>16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Hoa"/>
      <sheetName val="data"/>
      <sheetName val="data_gopychiuyen_kophuhop"/>
      <sheetName val="data_chuan_16.6.2022"/>
      <sheetName val="Bieu 10_CH"/>
      <sheetName val="Bieu 10_CH_kph"/>
    </sheetNames>
    <sheetDataSet>
      <sheetData sheetId="0"/>
      <sheetData sheetId="1">
        <row r="434">
          <cell r="DW434">
            <v>0</v>
          </cell>
        </row>
      </sheetData>
      <sheetData sheetId="2"/>
      <sheetData sheetId="3">
        <row r="20">
          <cell r="C20" t="str">
            <v/>
          </cell>
        </row>
        <row r="21">
          <cell r="C21" t="str">
            <v>Thiện Nghiệp</v>
          </cell>
          <cell r="E21" t="str">
            <v>CQP</v>
          </cell>
          <cell r="F21">
            <v>2022</v>
          </cell>
        </row>
        <row r="22">
          <cell r="C22" t="str">
            <v>Thiện Nghiệp</v>
          </cell>
          <cell r="E22" t="str">
            <v>CQP</v>
          </cell>
          <cell r="F22">
            <v>2022</v>
          </cell>
        </row>
        <row r="23">
          <cell r="C23" t="str">
            <v/>
          </cell>
        </row>
        <row r="24">
          <cell r="C24" t="str">
            <v/>
          </cell>
        </row>
        <row r="25">
          <cell r="C25" t="str">
            <v/>
          </cell>
        </row>
        <row r="26">
          <cell r="C26" t="str">
            <v/>
          </cell>
        </row>
        <row r="27">
          <cell r="C27" t="str">
            <v>Tiến Thành</v>
          </cell>
          <cell r="E27" t="str">
            <v>DGT</v>
          </cell>
          <cell r="F27">
            <v>2022</v>
          </cell>
        </row>
        <row r="28">
          <cell r="C28" t="str">
            <v>Thiện Nghiệp</v>
          </cell>
          <cell r="E28" t="str">
            <v>DGT</v>
          </cell>
          <cell r="F28">
            <v>2022</v>
          </cell>
        </row>
        <row r="29">
          <cell r="C29" t="str">
            <v>Phú Tài</v>
          </cell>
          <cell r="E29" t="str">
            <v>DGT</v>
          </cell>
          <cell r="F29">
            <v>2022</v>
          </cell>
        </row>
        <row r="30">
          <cell r="C30" t="str">
            <v>Đức Long</v>
          </cell>
          <cell r="E30" t="str">
            <v>DGT</v>
          </cell>
          <cell r="F30">
            <v>2022</v>
          </cell>
        </row>
        <row r="31">
          <cell r="C31" t="str">
            <v>Phong Nẫm</v>
          </cell>
          <cell r="E31" t="str">
            <v>DGT</v>
          </cell>
          <cell r="F31">
            <v>2022</v>
          </cell>
        </row>
        <row r="32">
          <cell r="C32" t="str">
            <v>Mũi Né</v>
          </cell>
          <cell r="E32" t="str">
            <v>DGT</v>
          </cell>
          <cell r="F32">
            <v>2022</v>
          </cell>
        </row>
        <row r="33">
          <cell r="C33" t="str">
            <v>Tiến Lợi</v>
          </cell>
          <cell r="E33" t="str">
            <v>DGT</v>
          </cell>
          <cell r="F33">
            <v>2022</v>
          </cell>
        </row>
        <row r="34">
          <cell r="C34" t="str">
            <v>Tiến Thành</v>
          </cell>
          <cell r="E34" t="str">
            <v>DGT</v>
          </cell>
          <cell r="F34">
            <v>2022</v>
          </cell>
        </row>
        <row r="35">
          <cell r="C35" t="str">
            <v>Tiến Thành</v>
          </cell>
          <cell r="E35" t="str">
            <v>DGT</v>
          </cell>
          <cell r="F35">
            <v>2022</v>
          </cell>
        </row>
        <row r="36">
          <cell r="C36" t="str">
            <v>Phú Thủy</v>
          </cell>
          <cell r="E36" t="str">
            <v>DGT</v>
          </cell>
          <cell r="F36">
            <v>2022</v>
          </cell>
        </row>
        <row r="37">
          <cell r="C37" t="str">
            <v>Phú Trinh</v>
          </cell>
          <cell r="E37" t="str">
            <v>DGT</v>
          </cell>
          <cell r="F37">
            <v>2022</v>
          </cell>
        </row>
        <row r="38">
          <cell r="C38" t="str">
            <v>Phú Thủy</v>
          </cell>
          <cell r="E38" t="str">
            <v>DGT</v>
          </cell>
          <cell r="F38">
            <v>2022</v>
          </cell>
        </row>
        <row r="39">
          <cell r="C39" t="str">
            <v>Phú Tài</v>
          </cell>
          <cell r="E39" t="str">
            <v>DGT</v>
          </cell>
          <cell r="F39">
            <v>2022</v>
          </cell>
        </row>
        <row r="40">
          <cell r="C40" t="str">
            <v>Phú Trinh</v>
          </cell>
          <cell r="E40" t="str">
            <v>DGT</v>
          </cell>
          <cell r="F40">
            <v>2022</v>
          </cell>
        </row>
        <row r="41">
          <cell r="C41" t="str">
            <v>Đức Thắng</v>
          </cell>
          <cell r="E41" t="str">
            <v>DGT</v>
          </cell>
          <cell r="F41">
            <v>2022</v>
          </cell>
        </row>
        <row r="42">
          <cell r="C42" t="str">
            <v>Hàm Tiến</v>
          </cell>
          <cell r="E42" t="str">
            <v>DGT</v>
          </cell>
          <cell r="F42">
            <v>2022</v>
          </cell>
        </row>
        <row r="43">
          <cell r="C43" t="str">
            <v>Mũi Né</v>
          </cell>
          <cell r="E43" t="str">
            <v>DGT</v>
          </cell>
          <cell r="F43">
            <v>2022</v>
          </cell>
        </row>
        <row r="44">
          <cell r="C44" t="str">
            <v/>
          </cell>
        </row>
        <row r="45">
          <cell r="C45" t="str">
            <v>Hưng Long</v>
          </cell>
          <cell r="E45" t="str">
            <v>DGT</v>
          </cell>
          <cell r="F45">
            <v>2022</v>
          </cell>
        </row>
        <row r="46">
          <cell r="C46" t="str">
            <v>Phú Hài</v>
          </cell>
          <cell r="E46" t="str">
            <v>DGT</v>
          </cell>
          <cell r="F46">
            <v>2022</v>
          </cell>
        </row>
        <row r="47">
          <cell r="C47" t="str">
            <v>Phong Nẫm</v>
          </cell>
          <cell r="E47" t="str">
            <v>DGT</v>
          </cell>
          <cell r="F47">
            <v>2022</v>
          </cell>
        </row>
        <row r="48">
          <cell r="C48" t="str">
            <v>Hàm Tiến</v>
          </cell>
          <cell r="E48" t="str">
            <v>DGT</v>
          </cell>
          <cell r="F48">
            <v>2022</v>
          </cell>
        </row>
        <row r="49">
          <cell r="C49" t="str">
            <v>Mũi Né</v>
          </cell>
          <cell r="E49" t="str">
            <v>DGT</v>
          </cell>
          <cell r="F49">
            <v>2022</v>
          </cell>
        </row>
        <row r="50">
          <cell r="C50" t="str">
            <v>Xuân An</v>
          </cell>
          <cell r="E50" t="str">
            <v>DGT</v>
          </cell>
          <cell r="F50">
            <v>2022</v>
          </cell>
        </row>
        <row r="51">
          <cell r="C51" t="str">
            <v>Đức Long</v>
          </cell>
          <cell r="E51" t="str">
            <v>DGT</v>
          </cell>
          <cell r="F51">
            <v>2022</v>
          </cell>
        </row>
        <row r="52">
          <cell r="C52" t="str">
            <v>Tiến Lợi</v>
          </cell>
          <cell r="E52" t="str">
            <v>DGT</v>
          </cell>
          <cell r="F52">
            <v>2022</v>
          </cell>
        </row>
        <row r="53">
          <cell r="C53" t="str">
            <v>Đức Long</v>
          </cell>
          <cell r="E53" t="str">
            <v>DGT</v>
          </cell>
          <cell r="F53">
            <v>2022</v>
          </cell>
        </row>
        <row r="54">
          <cell r="C54" t="str">
            <v>Lạc Đạo</v>
          </cell>
          <cell r="E54" t="str">
            <v>DGT</v>
          </cell>
          <cell r="F54">
            <v>2022</v>
          </cell>
        </row>
        <row r="55">
          <cell r="C55" t="str">
            <v>Đức Thắng</v>
          </cell>
          <cell r="E55" t="str">
            <v>DGT</v>
          </cell>
          <cell r="F55">
            <v>2022</v>
          </cell>
        </row>
        <row r="56">
          <cell r="C56" t="str">
            <v>Đức Nghĩa</v>
          </cell>
          <cell r="E56" t="str">
            <v>DGT</v>
          </cell>
          <cell r="F56">
            <v>2022</v>
          </cell>
        </row>
        <row r="57">
          <cell r="C57" t="str">
            <v>Bình Hưng</v>
          </cell>
          <cell r="E57" t="str">
            <v>DGT</v>
          </cell>
          <cell r="F57">
            <v>2022</v>
          </cell>
        </row>
        <row r="58">
          <cell r="C58" t="str">
            <v>Phú Thủy</v>
          </cell>
          <cell r="E58" t="str">
            <v>DGT</v>
          </cell>
          <cell r="F58">
            <v>2022</v>
          </cell>
        </row>
        <row r="59">
          <cell r="C59" t="str">
            <v>Phú Trinh</v>
          </cell>
          <cell r="E59" t="str">
            <v>DGT</v>
          </cell>
          <cell r="F59">
            <v>2022</v>
          </cell>
        </row>
        <row r="60">
          <cell r="C60" t="str">
            <v>Tiến Thành</v>
          </cell>
          <cell r="E60" t="str">
            <v>DGT</v>
          </cell>
          <cell r="F60">
            <v>2022</v>
          </cell>
        </row>
        <row r="61">
          <cell r="C61" t="str">
            <v>Hưng Long</v>
          </cell>
          <cell r="E61" t="str">
            <v>DGT</v>
          </cell>
          <cell r="F61">
            <v>2022</v>
          </cell>
        </row>
        <row r="62">
          <cell r="C62" t="str">
            <v>Phú Trinh</v>
          </cell>
          <cell r="E62" t="str">
            <v>DGT</v>
          </cell>
          <cell r="F62">
            <v>2022</v>
          </cell>
        </row>
        <row r="63">
          <cell r="C63" t="str">
            <v/>
          </cell>
        </row>
        <row r="64">
          <cell r="C64" t="str">
            <v/>
          </cell>
        </row>
        <row r="65">
          <cell r="C65" t="str">
            <v>Mũi Né</v>
          </cell>
          <cell r="E65" t="str">
            <v>DTL</v>
          </cell>
          <cell r="F65">
            <v>2022</v>
          </cell>
        </row>
        <row r="66">
          <cell r="C66" t="str">
            <v>Mũi Né</v>
          </cell>
          <cell r="E66" t="str">
            <v>DTL</v>
          </cell>
          <cell r="F66">
            <v>2022</v>
          </cell>
        </row>
        <row r="67">
          <cell r="C67" t="str">
            <v>Phú Hài</v>
          </cell>
          <cell r="E67" t="str">
            <v>DTL</v>
          </cell>
          <cell r="F67">
            <v>2022</v>
          </cell>
        </row>
        <row r="68">
          <cell r="C68" t="str">
            <v>Đức Long</v>
          </cell>
          <cell r="E68" t="str">
            <v>DTL</v>
          </cell>
          <cell r="F68">
            <v>2022</v>
          </cell>
        </row>
        <row r="69">
          <cell r="C69" t="str">
            <v>Tiến Thành</v>
          </cell>
          <cell r="E69" t="str">
            <v>DTL</v>
          </cell>
          <cell r="F69">
            <v>2022</v>
          </cell>
        </row>
        <row r="70">
          <cell r="C70" t="str">
            <v>Thanh Hải</v>
          </cell>
          <cell r="E70" t="str">
            <v>DTL</v>
          </cell>
          <cell r="F70">
            <v>2022</v>
          </cell>
        </row>
        <row r="71">
          <cell r="C71" t="str">
            <v>Phú Trinh</v>
          </cell>
          <cell r="E71" t="str">
            <v>DTL</v>
          </cell>
          <cell r="F71">
            <v>2022</v>
          </cell>
        </row>
        <row r="72">
          <cell r="C72" t="str">
            <v/>
          </cell>
        </row>
        <row r="73">
          <cell r="C73" t="str">
            <v>Phú Hài</v>
          </cell>
          <cell r="E73" t="str">
            <v>DTL</v>
          </cell>
          <cell r="F73">
            <v>2022</v>
          </cell>
        </row>
        <row r="74">
          <cell r="C74" t="str">
            <v>Hàm Tiến</v>
          </cell>
          <cell r="E74" t="str">
            <v>DTL</v>
          </cell>
          <cell r="F74">
            <v>2022</v>
          </cell>
        </row>
        <row r="75">
          <cell r="C75" t="str">
            <v>Phú Trinh</v>
          </cell>
          <cell r="E75" t="str">
            <v>DTL</v>
          </cell>
          <cell r="F75">
            <v>2022</v>
          </cell>
        </row>
        <row r="76">
          <cell r="C76" t="str">
            <v>Mũi Né</v>
          </cell>
          <cell r="E76" t="str">
            <v>DTL</v>
          </cell>
          <cell r="F76">
            <v>2022</v>
          </cell>
        </row>
        <row r="77">
          <cell r="C77" t="str">
            <v>Hàm Tiến</v>
          </cell>
          <cell r="E77" t="str">
            <v>DTL</v>
          </cell>
          <cell r="F77">
            <v>2022</v>
          </cell>
        </row>
        <row r="78">
          <cell r="C78" t="str">
            <v>Phú Tài</v>
          </cell>
          <cell r="E78" t="str">
            <v>DTL</v>
          </cell>
          <cell r="F78">
            <v>2022</v>
          </cell>
        </row>
        <row r="79">
          <cell r="C79" t="str">
            <v/>
          </cell>
        </row>
        <row r="80">
          <cell r="C80" t="str">
            <v/>
          </cell>
        </row>
        <row r="81">
          <cell r="C81" t="str">
            <v>Mũi Né</v>
          </cell>
          <cell r="E81" t="str">
            <v>DNL</v>
          </cell>
          <cell r="F81">
            <v>2022</v>
          </cell>
        </row>
        <row r="82">
          <cell r="C82" t="str">
            <v>Thiện Nghiệp</v>
          </cell>
          <cell r="E82" t="str">
            <v>DNL</v>
          </cell>
          <cell r="F82">
            <v>2022</v>
          </cell>
        </row>
        <row r="83">
          <cell r="C83" t="str">
            <v>Mũi Né</v>
          </cell>
          <cell r="E83" t="str">
            <v>DNL</v>
          </cell>
          <cell r="F83">
            <v>2022</v>
          </cell>
        </row>
        <row r="84">
          <cell r="C84" t="str">
            <v>Tiến Thành</v>
          </cell>
          <cell r="E84" t="str">
            <v>DNL</v>
          </cell>
          <cell r="F84">
            <v>2022</v>
          </cell>
        </row>
        <row r="85">
          <cell r="C85" t="str">
            <v>Mũi Né</v>
          </cell>
          <cell r="E85" t="str">
            <v>DNL</v>
          </cell>
          <cell r="F85">
            <v>2022</v>
          </cell>
        </row>
        <row r="86">
          <cell r="C86" t="str">
            <v>Mũi Né</v>
          </cell>
          <cell r="E86" t="str">
            <v>DNL</v>
          </cell>
          <cell r="F86">
            <v>2022</v>
          </cell>
        </row>
        <row r="87">
          <cell r="C87" t="str">
            <v/>
          </cell>
        </row>
        <row r="88">
          <cell r="C88" t="str">
            <v/>
          </cell>
        </row>
        <row r="89">
          <cell r="C89" t="str">
            <v/>
          </cell>
        </row>
        <row r="90">
          <cell r="C90" t="str">
            <v>Phú Tài</v>
          </cell>
          <cell r="E90" t="str">
            <v>DYT</v>
          </cell>
          <cell r="F90">
            <v>2022</v>
          </cell>
        </row>
        <row r="91">
          <cell r="C91" t="str">
            <v>Phú Tài</v>
          </cell>
          <cell r="E91" t="str">
            <v>DYT</v>
          </cell>
          <cell r="F91">
            <v>2022</v>
          </cell>
        </row>
        <row r="92">
          <cell r="C92" t="str">
            <v/>
          </cell>
        </row>
        <row r="93">
          <cell r="C93" t="str">
            <v>Phú Trinh</v>
          </cell>
          <cell r="E93" t="str">
            <v>DYT</v>
          </cell>
          <cell r="F93">
            <v>2022</v>
          </cell>
        </row>
        <row r="94">
          <cell r="C94" t="str">
            <v/>
          </cell>
        </row>
        <row r="95">
          <cell r="C95" t="str">
            <v/>
          </cell>
        </row>
        <row r="96">
          <cell r="C96" t="str">
            <v>Phú Tài</v>
          </cell>
          <cell r="E96" t="str">
            <v>DGD</v>
          </cell>
          <cell r="F96">
            <v>2022</v>
          </cell>
        </row>
        <row r="97">
          <cell r="C97" t="str">
            <v>Tiến Thành</v>
          </cell>
          <cell r="E97" t="str">
            <v>DGD</v>
          </cell>
          <cell r="F97">
            <v>2022</v>
          </cell>
        </row>
        <row r="98">
          <cell r="C98" t="str">
            <v>Tiến Thành</v>
          </cell>
          <cell r="E98" t="str">
            <v>DGD</v>
          </cell>
          <cell r="F98">
            <v>2022</v>
          </cell>
        </row>
        <row r="99">
          <cell r="C99" t="str">
            <v>Tiến Thành</v>
          </cell>
          <cell r="E99" t="str">
            <v>DGD</v>
          </cell>
          <cell r="F99">
            <v>2022</v>
          </cell>
        </row>
        <row r="100">
          <cell r="C100" t="str">
            <v>Tiến Thành</v>
          </cell>
          <cell r="E100" t="str">
            <v>DGD</v>
          </cell>
          <cell r="F100">
            <v>2022</v>
          </cell>
        </row>
        <row r="101">
          <cell r="C101" t="str">
            <v>Tiến Lợi</v>
          </cell>
          <cell r="E101" t="str">
            <v>DGD</v>
          </cell>
          <cell r="F101">
            <v>2022</v>
          </cell>
        </row>
        <row r="102">
          <cell r="C102" t="str">
            <v>Phú Trinh</v>
          </cell>
          <cell r="E102" t="str">
            <v>DGD</v>
          </cell>
          <cell r="F102">
            <v>2022</v>
          </cell>
        </row>
        <row r="103">
          <cell r="C103" t="str">
            <v>Phú Tài</v>
          </cell>
          <cell r="E103" t="str">
            <v>DGD</v>
          </cell>
          <cell r="F103">
            <v>2022</v>
          </cell>
        </row>
        <row r="104">
          <cell r="C104" t="str">
            <v>Hàm Tiến</v>
          </cell>
          <cell r="E104" t="str">
            <v>DGD</v>
          </cell>
          <cell r="F104">
            <v>2022</v>
          </cell>
        </row>
        <row r="105">
          <cell r="C105" t="str">
            <v>Mũi Né</v>
          </cell>
          <cell r="E105" t="str">
            <v>DGD</v>
          </cell>
          <cell r="F105">
            <v>2022</v>
          </cell>
        </row>
        <row r="106">
          <cell r="C106" t="str">
            <v>Phú Trinh</v>
          </cell>
          <cell r="E106" t="str">
            <v>DGD</v>
          </cell>
          <cell r="F106">
            <v>2022</v>
          </cell>
        </row>
        <row r="107">
          <cell r="C107" t="str">
            <v/>
          </cell>
        </row>
        <row r="108">
          <cell r="C108" t="str">
            <v>Phú Hài</v>
          </cell>
          <cell r="E108" t="str">
            <v>DGD</v>
          </cell>
          <cell r="F108">
            <v>2022</v>
          </cell>
        </row>
        <row r="109">
          <cell r="C109" t="str">
            <v>Phú Thủy</v>
          </cell>
          <cell r="E109" t="str">
            <v>DGD</v>
          </cell>
          <cell r="F109">
            <v>2022</v>
          </cell>
        </row>
        <row r="110">
          <cell r="C110" t="str">
            <v>Hàm Tiến</v>
          </cell>
          <cell r="E110" t="str">
            <v>DGD</v>
          </cell>
          <cell r="F110">
            <v>2022</v>
          </cell>
        </row>
        <row r="111">
          <cell r="C111" t="str">
            <v>Phú Trinh</v>
          </cell>
          <cell r="E111" t="str">
            <v>DGD</v>
          </cell>
          <cell r="F111">
            <v>2022</v>
          </cell>
        </row>
        <row r="112">
          <cell r="C112" t="str">
            <v>Xuân An</v>
          </cell>
          <cell r="E112" t="str">
            <v>DGD</v>
          </cell>
          <cell r="F112">
            <v>2022</v>
          </cell>
        </row>
        <row r="113">
          <cell r="C113" t="str">
            <v>Phú Thủy</v>
          </cell>
          <cell r="E113" t="str">
            <v>DGD</v>
          </cell>
          <cell r="F113">
            <v>2022</v>
          </cell>
        </row>
        <row r="114">
          <cell r="C114" t="str">
            <v>Phú Trinh</v>
          </cell>
          <cell r="E114" t="str">
            <v>DGD</v>
          </cell>
          <cell r="F114">
            <v>2022</v>
          </cell>
        </row>
        <row r="115">
          <cell r="C115" t="str">
            <v>Xuân An</v>
          </cell>
          <cell r="E115" t="str">
            <v>DGD</v>
          </cell>
          <cell r="F115">
            <v>2022</v>
          </cell>
        </row>
        <row r="116">
          <cell r="C116" t="str">
            <v>Phú Tài</v>
          </cell>
          <cell r="E116" t="str">
            <v>DGD</v>
          </cell>
          <cell r="F116">
            <v>2022</v>
          </cell>
        </row>
        <row r="117">
          <cell r="C117" t="str">
            <v>Thiện Nghiệp</v>
          </cell>
          <cell r="E117" t="str">
            <v>DGD</v>
          </cell>
          <cell r="F117">
            <v>2022</v>
          </cell>
        </row>
        <row r="118">
          <cell r="C118" t="str">
            <v>Phong Nẫm</v>
          </cell>
          <cell r="E118" t="str">
            <v>DGD</v>
          </cell>
          <cell r="F118">
            <v>2022</v>
          </cell>
        </row>
        <row r="119">
          <cell r="C119" t="str">
            <v>Mũi Né</v>
          </cell>
          <cell r="E119" t="str">
            <v>DGD</v>
          </cell>
          <cell r="F119">
            <v>2022</v>
          </cell>
        </row>
        <row r="120">
          <cell r="C120" t="str">
            <v>Phú Tài</v>
          </cell>
          <cell r="E120" t="str">
            <v>DGD</v>
          </cell>
          <cell r="F120">
            <v>2022</v>
          </cell>
        </row>
        <row r="121">
          <cell r="C121" t="str">
            <v>Hưng Long</v>
          </cell>
          <cell r="E121" t="str">
            <v>DGD</v>
          </cell>
          <cell r="F121">
            <v>2022</v>
          </cell>
        </row>
        <row r="122">
          <cell r="C122" t="str">
            <v>Phú Hài</v>
          </cell>
          <cell r="E122" t="str">
            <v>DGD</v>
          </cell>
          <cell r="F122">
            <v>2022</v>
          </cell>
        </row>
        <row r="123">
          <cell r="C123" t="str">
            <v/>
          </cell>
        </row>
        <row r="124">
          <cell r="C124" t="str">
            <v/>
          </cell>
        </row>
        <row r="125">
          <cell r="C125" t="str">
            <v>Tiến Lợi</v>
          </cell>
          <cell r="E125" t="str">
            <v>DCH</v>
          </cell>
          <cell r="F125">
            <v>2022</v>
          </cell>
        </row>
        <row r="126">
          <cell r="C126" t="str">
            <v/>
          </cell>
        </row>
        <row r="127">
          <cell r="C127" t="str">
            <v/>
          </cell>
        </row>
        <row r="128">
          <cell r="C128" t="str">
            <v/>
          </cell>
        </row>
        <row r="129">
          <cell r="C129" t="str">
            <v>Tiến Lợi</v>
          </cell>
          <cell r="E129" t="str">
            <v>ONT</v>
          </cell>
          <cell r="F129">
            <v>2022</v>
          </cell>
        </row>
        <row r="130">
          <cell r="C130" t="str">
            <v>Tiến Lợi</v>
          </cell>
          <cell r="E130" t="str">
            <v>ONT</v>
          </cell>
          <cell r="F130">
            <v>2022</v>
          </cell>
        </row>
        <row r="131">
          <cell r="C131" t="str">
            <v>Tiến Thành</v>
          </cell>
          <cell r="E131" t="str">
            <v>ONT</v>
          </cell>
          <cell r="F131">
            <v>2022</v>
          </cell>
        </row>
        <row r="132">
          <cell r="C132" t="str">
            <v/>
          </cell>
        </row>
        <row r="133">
          <cell r="C133" t="str">
            <v>Thiện Nghiệp</v>
          </cell>
          <cell r="E133" t="str">
            <v>ONT</v>
          </cell>
          <cell r="F133">
            <v>2022</v>
          </cell>
        </row>
        <row r="134">
          <cell r="C134" t="str">
            <v>Tiến Lợi</v>
          </cell>
          <cell r="E134" t="str">
            <v>ONT</v>
          </cell>
          <cell r="F134">
            <v>2022</v>
          </cell>
        </row>
        <row r="135">
          <cell r="C135" t="str">
            <v/>
          </cell>
        </row>
        <row r="136">
          <cell r="C136" t="str">
            <v/>
          </cell>
        </row>
        <row r="137">
          <cell r="C137" t="str">
            <v>Phú Tài</v>
          </cell>
          <cell r="E137" t="str">
            <v>ODT</v>
          </cell>
          <cell r="F137">
            <v>2022</v>
          </cell>
        </row>
        <row r="138">
          <cell r="C138" t="str">
            <v>Đức Long</v>
          </cell>
          <cell r="E138" t="str">
            <v>ODT</v>
          </cell>
          <cell r="F138">
            <v>2022</v>
          </cell>
        </row>
        <row r="139">
          <cell r="C139" t="str">
            <v>Hàm Tiến</v>
          </cell>
          <cell r="E139" t="str">
            <v>ODT</v>
          </cell>
          <cell r="F139">
            <v>2022</v>
          </cell>
        </row>
        <row r="140">
          <cell r="C140" t="str">
            <v>Phú Hài</v>
          </cell>
          <cell r="E140" t="str">
            <v>ODT</v>
          </cell>
          <cell r="F140">
            <v>2022</v>
          </cell>
        </row>
        <row r="141">
          <cell r="C141" t="str">
            <v/>
          </cell>
        </row>
        <row r="142">
          <cell r="C142" t="str">
            <v>Phú Thủy</v>
          </cell>
          <cell r="E142" t="str">
            <v>ODT</v>
          </cell>
          <cell r="F142">
            <v>2022</v>
          </cell>
        </row>
        <row r="143">
          <cell r="C143" t="str">
            <v>Phú Tài</v>
          </cell>
          <cell r="E143" t="str">
            <v>ODT</v>
          </cell>
          <cell r="F143">
            <v>2022</v>
          </cell>
        </row>
        <row r="144">
          <cell r="C144" t="str">
            <v>Tiến Lợi</v>
          </cell>
          <cell r="E144" t="str">
            <v>ODT</v>
          </cell>
          <cell r="F144">
            <v>2022</v>
          </cell>
        </row>
        <row r="145">
          <cell r="C145" t="str">
            <v/>
          </cell>
        </row>
        <row r="146">
          <cell r="C146" t="str">
            <v/>
          </cell>
        </row>
        <row r="147">
          <cell r="C147" t="str">
            <v>Xuân An</v>
          </cell>
          <cell r="E147" t="str">
            <v>TSC</v>
          </cell>
          <cell r="F147">
            <v>2022</v>
          </cell>
        </row>
        <row r="148">
          <cell r="C148" t="str">
            <v/>
          </cell>
        </row>
        <row r="149">
          <cell r="C149" t="str">
            <v>Bình Hưng</v>
          </cell>
          <cell r="E149" t="str">
            <v>TSC</v>
          </cell>
          <cell r="F149">
            <v>2022</v>
          </cell>
        </row>
        <row r="150">
          <cell r="C150" t="str">
            <v>Đức Nghĩa</v>
          </cell>
          <cell r="E150" t="str">
            <v>TSC</v>
          </cell>
          <cell r="F150">
            <v>2022</v>
          </cell>
        </row>
        <row r="151">
          <cell r="C151" t="str">
            <v>Đức Nghĩa</v>
          </cell>
          <cell r="E151" t="str">
            <v>TSC</v>
          </cell>
          <cell r="F151">
            <v>2022</v>
          </cell>
        </row>
        <row r="152">
          <cell r="C152" t="str">
            <v/>
          </cell>
        </row>
        <row r="153">
          <cell r="C153" t="str">
            <v/>
          </cell>
        </row>
        <row r="154">
          <cell r="C154" t="str">
            <v>Phú Thủy</v>
          </cell>
          <cell r="E154" t="str">
            <v>DTS</v>
          </cell>
          <cell r="F154">
            <v>2022</v>
          </cell>
        </row>
        <row r="155">
          <cell r="C155" t="str">
            <v/>
          </cell>
        </row>
        <row r="156">
          <cell r="C156" t="str">
            <v>Xuân An</v>
          </cell>
          <cell r="E156" t="str">
            <v>DTS</v>
          </cell>
          <cell r="F156">
            <v>2022</v>
          </cell>
        </row>
        <row r="157">
          <cell r="C157" t="str">
            <v/>
          </cell>
        </row>
        <row r="158">
          <cell r="C158" t="str">
            <v/>
          </cell>
        </row>
        <row r="159">
          <cell r="C159" t="str">
            <v>Thiện Nghiệp</v>
          </cell>
          <cell r="E159" t="str">
            <v>TON</v>
          </cell>
          <cell r="F159">
            <v>2022</v>
          </cell>
        </row>
        <row r="160">
          <cell r="C160" t="str">
            <v/>
          </cell>
        </row>
        <row r="161">
          <cell r="C161" t="str">
            <v/>
          </cell>
        </row>
        <row r="162">
          <cell r="C162" t="str">
            <v/>
          </cell>
        </row>
        <row r="163">
          <cell r="C163" t="str">
            <v>Phong Nẫm</v>
          </cell>
          <cell r="E163" t="str">
            <v>NTD</v>
          </cell>
          <cell r="F163">
            <v>2022</v>
          </cell>
        </row>
        <row r="164">
          <cell r="C164" t="str">
            <v>Tiến Thành</v>
          </cell>
          <cell r="E164" t="str">
            <v>NTD</v>
          </cell>
          <cell r="F164">
            <v>2022</v>
          </cell>
        </row>
        <row r="165">
          <cell r="C165" t="str">
            <v/>
          </cell>
        </row>
        <row r="166">
          <cell r="C166" t="str">
            <v/>
          </cell>
        </row>
        <row r="167">
          <cell r="C167" t="str">
            <v/>
          </cell>
        </row>
        <row r="168">
          <cell r="C168" t="str">
            <v>Phú Thủy</v>
          </cell>
          <cell r="E168" t="str">
            <v>DKV</v>
          </cell>
          <cell r="F168">
            <v>2022</v>
          </cell>
        </row>
        <row r="169">
          <cell r="C169" t="str">
            <v>Xuân An</v>
          </cell>
          <cell r="E169" t="str">
            <v>DKV</v>
          </cell>
          <cell r="F169">
            <v>2022</v>
          </cell>
        </row>
        <row r="170">
          <cell r="C170" t="str">
            <v>Phú Thủy</v>
          </cell>
          <cell r="E170" t="str">
            <v>DKV</v>
          </cell>
          <cell r="F170">
            <v>2022</v>
          </cell>
        </row>
        <row r="171">
          <cell r="C171" t="str">
            <v/>
          </cell>
        </row>
        <row r="172">
          <cell r="C172" t="str">
            <v>Hưng Long</v>
          </cell>
          <cell r="E172" t="str">
            <v>DKV</v>
          </cell>
          <cell r="F172">
            <v>2022</v>
          </cell>
        </row>
        <row r="173">
          <cell r="C173" t="str">
            <v/>
          </cell>
        </row>
        <row r="174">
          <cell r="C174" t="str">
            <v/>
          </cell>
        </row>
        <row r="175">
          <cell r="C175" t="str">
            <v/>
          </cell>
        </row>
        <row r="176">
          <cell r="C176" t="str">
            <v>Phú Hài</v>
          </cell>
          <cell r="E176" t="str">
            <v>DDT</v>
          </cell>
          <cell r="F176">
            <v>2022</v>
          </cell>
        </row>
        <row r="177">
          <cell r="C177" t="str">
            <v/>
          </cell>
        </row>
        <row r="178">
          <cell r="C178" t="str">
            <v/>
          </cell>
        </row>
        <row r="179">
          <cell r="C179" t="str">
            <v/>
          </cell>
        </row>
        <row r="180">
          <cell r="C180" t="str">
            <v/>
          </cell>
        </row>
        <row r="181">
          <cell r="C181" t="str">
            <v>Thanh Hải</v>
          </cell>
          <cell r="E181" t="str">
            <v>CQP</v>
          </cell>
          <cell r="F181">
            <v>2022</v>
          </cell>
        </row>
        <row r="182">
          <cell r="C182" t="str">
            <v/>
          </cell>
        </row>
        <row r="183">
          <cell r="C183" t="str">
            <v/>
          </cell>
        </row>
        <row r="184">
          <cell r="C184" t="str">
            <v>Đức Long</v>
          </cell>
          <cell r="E184" t="str">
            <v>CAN</v>
          </cell>
          <cell r="F184">
            <v>2022</v>
          </cell>
        </row>
        <row r="185">
          <cell r="C185" t="str">
            <v>Phong Nẫm</v>
          </cell>
          <cell r="E185" t="str">
            <v>CAN</v>
          </cell>
          <cell r="F185">
            <v>2022</v>
          </cell>
        </row>
        <row r="186">
          <cell r="C186" t="str">
            <v>Mũi Né</v>
          </cell>
          <cell r="E186" t="str">
            <v>CAN</v>
          </cell>
          <cell r="F186">
            <v>2022</v>
          </cell>
        </row>
        <row r="187">
          <cell r="C187" t="str">
            <v>Tiến Thành</v>
          </cell>
          <cell r="E187" t="str">
            <v>CAN</v>
          </cell>
          <cell r="F187">
            <v>2022</v>
          </cell>
        </row>
        <row r="188">
          <cell r="C188" t="str">
            <v>Tiến Lợi</v>
          </cell>
          <cell r="E188" t="str">
            <v>CAN</v>
          </cell>
          <cell r="F188">
            <v>2022</v>
          </cell>
        </row>
        <row r="189">
          <cell r="C189" t="str">
            <v>Thiện Nghiệp</v>
          </cell>
          <cell r="E189" t="str">
            <v>CAN</v>
          </cell>
          <cell r="F189">
            <v>2022</v>
          </cell>
        </row>
        <row r="190">
          <cell r="C190" t="str">
            <v>Xuân An</v>
          </cell>
          <cell r="E190" t="str">
            <v>CAN</v>
          </cell>
          <cell r="F190">
            <v>2022</v>
          </cell>
        </row>
        <row r="191">
          <cell r="C191" t="str">
            <v/>
          </cell>
        </row>
        <row r="192">
          <cell r="C192" t="str">
            <v/>
          </cell>
        </row>
        <row r="193">
          <cell r="C193" t="str">
            <v/>
          </cell>
        </row>
        <row r="194">
          <cell r="C194" t="str">
            <v>Phú Hài</v>
          </cell>
          <cell r="E194" t="str">
            <v>SKC</v>
          </cell>
          <cell r="F194">
            <v>2022</v>
          </cell>
        </row>
        <row r="195">
          <cell r="C195" t="str">
            <v>Phú Hài</v>
          </cell>
          <cell r="E195" t="str">
            <v>SKC</v>
          </cell>
          <cell r="F195">
            <v>2022</v>
          </cell>
        </row>
        <row r="196">
          <cell r="C196" t="str">
            <v/>
          </cell>
        </row>
        <row r="197">
          <cell r="C197" t="str">
            <v/>
          </cell>
        </row>
        <row r="198">
          <cell r="C198" t="str">
            <v/>
          </cell>
        </row>
        <row r="199">
          <cell r="C199" t="str">
            <v>Mũi Né</v>
          </cell>
          <cell r="E199" t="str">
            <v>TMD</v>
          </cell>
          <cell r="F199">
            <v>2022</v>
          </cell>
        </row>
        <row r="200">
          <cell r="C200" t="str">
            <v>Tiến Thành</v>
          </cell>
          <cell r="E200" t="str">
            <v>TMD</v>
          </cell>
          <cell r="F200">
            <v>2022</v>
          </cell>
        </row>
        <row r="201">
          <cell r="C201" t="str">
            <v>Mũi Né</v>
          </cell>
          <cell r="E201" t="str">
            <v>TMD</v>
          </cell>
          <cell r="F201">
            <v>2022</v>
          </cell>
        </row>
        <row r="202">
          <cell r="C202" t="str">
            <v>Hàm Tiến</v>
          </cell>
          <cell r="E202" t="str">
            <v>TMD</v>
          </cell>
          <cell r="F202">
            <v>2022</v>
          </cell>
        </row>
        <row r="203">
          <cell r="C203" t="str">
            <v>Tiến Thành</v>
          </cell>
          <cell r="E203" t="str">
            <v>TMD</v>
          </cell>
          <cell r="F203">
            <v>2022</v>
          </cell>
        </row>
        <row r="204">
          <cell r="C204" t="str">
            <v>Tiến Thành</v>
          </cell>
          <cell r="E204" t="str">
            <v>TMD</v>
          </cell>
          <cell r="F204">
            <v>2022</v>
          </cell>
        </row>
        <row r="205">
          <cell r="C205" t="str">
            <v>Tiến Thành</v>
          </cell>
          <cell r="E205" t="str">
            <v>TMD</v>
          </cell>
          <cell r="F205">
            <v>2022</v>
          </cell>
        </row>
        <row r="206">
          <cell r="C206" t="str">
            <v>Mũi Né</v>
          </cell>
          <cell r="E206" t="str">
            <v>TMD</v>
          </cell>
          <cell r="F206">
            <v>2022</v>
          </cell>
        </row>
        <row r="207">
          <cell r="C207" t="str">
            <v>Mũi Né</v>
          </cell>
          <cell r="E207" t="str">
            <v>TMD</v>
          </cell>
          <cell r="F207">
            <v>2022</v>
          </cell>
        </row>
        <row r="208">
          <cell r="C208" t="str">
            <v>Mũi Né</v>
          </cell>
          <cell r="E208" t="str">
            <v>TMD</v>
          </cell>
          <cell r="F208">
            <v>2022</v>
          </cell>
        </row>
        <row r="209">
          <cell r="C209" t="str">
            <v>Phú Hài</v>
          </cell>
          <cell r="E209" t="str">
            <v>TMD</v>
          </cell>
          <cell r="F209">
            <v>2022</v>
          </cell>
        </row>
        <row r="210">
          <cell r="C210" t="str">
            <v>Phú Hài</v>
          </cell>
          <cell r="E210" t="str">
            <v>TMD</v>
          </cell>
          <cell r="F210">
            <v>2022</v>
          </cell>
        </row>
        <row r="211">
          <cell r="C211" t="str">
            <v>Phú Hài</v>
          </cell>
          <cell r="E211" t="str">
            <v>TMD</v>
          </cell>
          <cell r="F211">
            <v>2022</v>
          </cell>
        </row>
        <row r="212">
          <cell r="C212" t="str">
            <v>Hàm Tiến</v>
          </cell>
          <cell r="E212" t="str">
            <v>TMD</v>
          </cell>
          <cell r="F212">
            <v>2022</v>
          </cell>
        </row>
        <row r="213">
          <cell r="C213" t="str">
            <v>Mũi Né</v>
          </cell>
          <cell r="E213" t="str">
            <v>TMD</v>
          </cell>
          <cell r="F213">
            <v>2022</v>
          </cell>
        </row>
        <row r="214">
          <cell r="C214" t="str">
            <v>Tiến Thành</v>
          </cell>
          <cell r="E214" t="str">
            <v>TMD</v>
          </cell>
          <cell r="F214">
            <v>2022</v>
          </cell>
        </row>
        <row r="215">
          <cell r="C215" t="str">
            <v>Mũi Né</v>
          </cell>
          <cell r="E215" t="str">
            <v>TMD</v>
          </cell>
          <cell r="F215">
            <v>2022</v>
          </cell>
        </row>
        <row r="216">
          <cell r="C216" t="str">
            <v>Tiến Thành</v>
          </cell>
          <cell r="E216" t="str">
            <v>TMD</v>
          </cell>
          <cell r="F216">
            <v>2022</v>
          </cell>
        </row>
        <row r="217">
          <cell r="C217" t="str">
            <v>Mũi Né</v>
          </cell>
          <cell r="E217" t="str">
            <v>TMD</v>
          </cell>
          <cell r="F217">
            <v>2022</v>
          </cell>
        </row>
        <row r="218">
          <cell r="C218" t="str">
            <v>Mũi Né</v>
          </cell>
          <cell r="E218" t="str">
            <v>TMD</v>
          </cell>
          <cell r="F218">
            <v>2022</v>
          </cell>
        </row>
        <row r="219">
          <cell r="C219" t="str">
            <v>Phú Thủy</v>
          </cell>
          <cell r="E219" t="str">
            <v>TMD</v>
          </cell>
          <cell r="F219">
            <v>2022</v>
          </cell>
        </row>
        <row r="220">
          <cell r="C220" t="str">
            <v>Mũi Né</v>
          </cell>
          <cell r="E220" t="str">
            <v>TMD</v>
          </cell>
          <cell r="F220">
            <v>2022</v>
          </cell>
        </row>
        <row r="221">
          <cell r="C221" t="str">
            <v>Mũi Né</v>
          </cell>
          <cell r="E221" t="str">
            <v>TMD</v>
          </cell>
          <cell r="F221">
            <v>2022</v>
          </cell>
        </row>
        <row r="222">
          <cell r="C222" t="str">
            <v>Hàm Tiến</v>
          </cell>
          <cell r="E222" t="str">
            <v>TMD</v>
          </cell>
          <cell r="F222">
            <v>2022</v>
          </cell>
        </row>
        <row r="223">
          <cell r="C223" t="str">
            <v>Mũi Né</v>
          </cell>
          <cell r="E223" t="str">
            <v>TMD</v>
          </cell>
          <cell r="F223">
            <v>2022</v>
          </cell>
        </row>
        <row r="224">
          <cell r="C224" t="str">
            <v>Thiện Nghiệp</v>
          </cell>
          <cell r="E224" t="str">
            <v>TMD</v>
          </cell>
          <cell r="F224">
            <v>2022</v>
          </cell>
        </row>
        <row r="225">
          <cell r="C225" t="str">
            <v>Mũi Né</v>
          </cell>
          <cell r="E225" t="str">
            <v>TMD</v>
          </cell>
          <cell r="F225">
            <v>2022</v>
          </cell>
        </row>
        <row r="226">
          <cell r="C226" t="str">
            <v>Mũi Né</v>
          </cell>
          <cell r="E226" t="str">
            <v>TMD</v>
          </cell>
          <cell r="F226">
            <v>2022</v>
          </cell>
        </row>
        <row r="227">
          <cell r="C227" t="str">
            <v>Mũi Né</v>
          </cell>
          <cell r="E227" t="str">
            <v>TMD</v>
          </cell>
          <cell r="F227">
            <v>2022</v>
          </cell>
        </row>
        <row r="228">
          <cell r="C228" t="str">
            <v>Mũi Né</v>
          </cell>
          <cell r="E228" t="str">
            <v>TMD</v>
          </cell>
          <cell r="F228">
            <v>2022</v>
          </cell>
        </row>
        <row r="229">
          <cell r="C229" t="str">
            <v>Mũi Né</v>
          </cell>
          <cell r="E229" t="str">
            <v>TMD</v>
          </cell>
        </row>
        <row r="230">
          <cell r="C230" t="str">
            <v>Hàm Tiến</v>
          </cell>
          <cell r="E230" t="str">
            <v>TMD</v>
          </cell>
          <cell r="F230">
            <v>2022</v>
          </cell>
        </row>
        <row r="231">
          <cell r="C231" t="str">
            <v>Mũi Né</v>
          </cell>
          <cell r="E231" t="str">
            <v>TMD</v>
          </cell>
          <cell r="F231">
            <v>2022</v>
          </cell>
        </row>
        <row r="232">
          <cell r="C232" t="str">
            <v>Hàm Tiến</v>
          </cell>
          <cell r="E232" t="str">
            <v>TMD</v>
          </cell>
          <cell r="F232">
            <v>2022</v>
          </cell>
        </row>
        <row r="233">
          <cell r="C233" t="str">
            <v>Phú Hài</v>
          </cell>
          <cell r="E233" t="str">
            <v>TMD</v>
          </cell>
          <cell r="F233">
            <v>2022</v>
          </cell>
        </row>
        <row r="234">
          <cell r="C234" t="str">
            <v>Xuân An</v>
          </cell>
          <cell r="E234" t="str">
            <v>TMD</v>
          </cell>
          <cell r="F234">
            <v>2022</v>
          </cell>
        </row>
        <row r="235">
          <cell r="C235" t="str">
            <v>Thiện Nghiệp</v>
          </cell>
          <cell r="E235" t="str">
            <v>TMD</v>
          </cell>
          <cell r="F235">
            <v>2022</v>
          </cell>
        </row>
        <row r="236">
          <cell r="C236" t="str">
            <v>Tiến Thành</v>
          </cell>
          <cell r="E236" t="str">
            <v>TMD</v>
          </cell>
          <cell r="F236">
            <v>2022</v>
          </cell>
        </row>
        <row r="237">
          <cell r="C237" t="str">
            <v/>
          </cell>
        </row>
        <row r="238">
          <cell r="C238" t="str">
            <v>Mũi Né</v>
          </cell>
          <cell r="E238" t="str">
            <v>TMD</v>
          </cell>
          <cell r="F238">
            <v>2022</v>
          </cell>
        </row>
        <row r="239">
          <cell r="C239" t="str">
            <v>Mũi Né</v>
          </cell>
          <cell r="E239" t="str">
            <v>TMD</v>
          </cell>
          <cell r="F239">
            <v>2022</v>
          </cell>
        </row>
        <row r="240">
          <cell r="C240" t="str">
            <v>Mũi Né</v>
          </cell>
          <cell r="E240" t="str">
            <v>TMD</v>
          </cell>
          <cell r="F240">
            <v>2022</v>
          </cell>
        </row>
        <row r="241">
          <cell r="C241" t="str">
            <v>Hàm Tiến</v>
          </cell>
          <cell r="E241" t="str">
            <v>TMD</v>
          </cell>
          <cell r="F241">
            <v>2022</v>
          </cell>
        </row>
        <row r="242">
          <cell r="C242" t="str">
            <v>Phú Hài</v>
          </cell>
          <cell r="E242" t="str">
            <v>TMD</v>
          </cell>
          <cell r="F242">
            <v>2022</v>
          </cell>
        </row>
        <row r="243">
          <cell r="C243" t="str">
            <v>Xuân An</v>
          </cell>
          <cell r="E243" t="str">
            <v>TMD</v>
          </cell>
          <cell r="F243">
            <v>2022</v>
          </cell>
        </row>
        <row r="244">
          <cell r="C244" t="str">
            <v>Thiện Nghiệp</v>
          </cell>
          <cell r="E244" t="str">
            <v>TMD</v>
          </cell>
          <cell r="F244">
            <v>2022</v>
          </cell>
        </row>
        <row r="245">
          <cell r="C245" t="str">
            <v>Phong Nẫm</v>
          </cell>
          <cell r="E245" t="str">
            <v>TMD</v>
          </cell>
          <cell r="F245">
            <v>2022</v>
          </cell>
        </row>
        <row r="246">
          <cell r="C246" t="str">
            <v>Tiến Lợi</v>
          </cell>
          <cell r="E246" t="str">
            <v>TMD</v>
          </cell>
          <cell r="F246">
            <v>2022</v>
          </cell>
        </row>
        <row r="247">
          <cell r="C247" t="str">
            <v>Tiến Thành</v>
          </cell>
          <cell r="E247" t="str">
            <v>TMD</v>
          </cell>
          <cell r="F247">
            <v>2022</v>
          </cell>
        </row>
        <row r="248">
          <cell r="C248" t="str">
            <v/>
          </cell>
        </row>
        <row r="249">
          <cell r="C249" t="str">
            <v/>
          </cell>
        </row>
        <row r="250">
          <cell r="C250" t="str">
            <v>Mũi Né</v>
          </cell>
          <cell r="E250" t="str">
            <v>SKS</v>
          </cell>
          <cell r="F250">
            <v>2022</v>
          </cell>
        </row>
        <row r="251">
          <cell r="C251" t="str">
            <v/>
          </cell>
        </row>
        <row r="252">
          <cell r="C252" t="str">
            <v/>
          </cell>
        </row>
        <row r="253">
          <cell r="C253" t="str">
            <v/>
          </cell>
        </row>
        <row r="254">
          <cell r="C254" t="str">
            <v/>
          </cell>
        </row>
        <row r="255">
          <cell r="C255" t="str">
            <v>Mũi Né</v>
          </cell>
          <cell r="E255" t="str">
            <v>DGT</v>
          </cell>
          <cell r="F255">
            <v>2022</v>
          </cell>
        </row>
        <row r="256">
          <cell r="C256" t="str">
            <v>Hàm Tiến</v>
          </cell>
          <cell r="E256" t="str">
            <v>DGT</v>
          </cell>
          <cell r="F256">
            <v>2022</v>
          </cell>
        </row>
        <row r="257">
          <cell r="C257" t="str">
            <v>Phú Hài</v>
          </cell>
          <cell r="E257" t="str">
            <v>DGT</v>
          </cell>
          <cell r="F257">
            <v>2022</v>
          </cell>
        </row>
        <row r="258">
          <cell r="C258" t="str">
            <v>Mũi Né</v>
          </cell>
          <cell r="E258" t="str">
            <v>DGT</v>
          </cell>
          <cell r="F258">
            <v>2022</v>
          </cell>
        </row>
        <row r="259">
          <cell r="C259" t="str">
            <v>Thiện Nghiệp</v>
          </cell>
          <cell r="E259" t="str">
            <v>DGT</v>
          </cell>
          <cell r="F259">
            <v>2022</v>
          </cell>
        </row>
        <row r="260">
          <cell r="C260" t="str">
            <v/>
          </cell>
        </row>
        <row r="261">
          <cell r="C261" t="str">
            <v/>
          </cell>
        </row>
        <row r="262">
          <cell r="C262" t="str">
            <v/>
          </cell>
        </row>
        <row r="263">
          <cell r="C263" t="str">
            <v>Phú Hài</v>
          </cell>
          <cell r="E263" t="str">
            <v>DTL</v>
          </cell>
          <cell r="F263">
            <v>2022</v>
          </cell>
        </row>
        <row r="264">
          <cell r="C264" t="str">
            <v/>
          </cell>
        </row>
        <row r="265">
          <cell r="C265" t="str">
            <v/>
          </cell>
        </row>
        <row r="266">
          <cell r="C266" t="str">
            <v/>
          </cell>
        </row>
        <row r="267">
          <cell r="C267" t="str">
            <v>Mũi Né</v>
          </cell>
          <cell r="E267" t="str">
            <v>DTT</v>
          </cell>
          <cell r="F267">
            <v>2022</v>
          </cell>
        </row>
        <row r="268">
          <cell r="C268" t="str">
            <v>Phú Tài</v>
          </cell>
          <cell r="E268" t="str">
            <v>DTT</v>
          </cell>
          <cell r="F268">
            <v>2022</v>
          </cell>
        </row>
        <row r="269">
          <cell r="C269" t="str">
            <v>Phú Hài</v>
          </cell>
          <cell r="E269" t="str">
            <v>DTT</v>
          </cell>
          <cell r="F269">
            <v>2022</v>
          </cell>
        </row>
        <row r="270">
          <cell r="C270" t="str">
            <v>Đức Nghĩa</v>
          </cell>
          <cell r="E270" t="str">
            <v>DTT</v>
          </cell>
          <cell r="F270">
            <v>2022</v>
          </cell>
        </row>
        <row r="271">
          <cell r="C271" t="str">
            <v/>
          </cell>
        </row>
        <row r="272">
          <cell r="C272" t="str">
            <v>Mũi Né</v>
          </cell>
          <cell r="E272" t="str">
            <v>DTT</v>
          </cell>
          <cell r="F272">
            <v>2022</v>
          </cell>
        </row>
        <row r="273">
          <cell r="C273" t="str">
            <v>Phú Tài</v>
          </cell>
          <cell r="E273" t="str">
            <v>DTT</v>
          </cell>
          <cell r="F273">
            <v>2022</v>
          </cell>
        </row>
        <row r="274">
          <cell r="C274" t="str">
            <v/>
          </cell>
        </row>
        <row r="275">
          <cell r="C275" t="str">
            <v/>
          </cell>
        </row>
        <row r="276">
          <cell r="C276" t="str">
            <v>Bình Hưng</v>
          </cell>
          <cell r="E276" t="str">
            <v>DVH</v>
          </cell>
          <cell r="F276">
            <v>2022</v>
          </cell>
        </row>
        <row r="277">
          <cell r="C277" t="str">
            <v/>
          </cell>
        </row>
        <row r="278">
          <cell r="C278" t="str">
            <v>Bình Hưng</v>
          </cell>
          <cell r="E278" t="str">
            <v>DVH</v>
          </cell>
          <cell r="F278">
            <v>2022</v>
          </cell>
        </row>
        <row r="279">
          <cell r="C279" t="str">
            <v>Xuân An</v>
          </cell>
          <cell r="E279" t="str">
            <v>DVH</v>
          </cell>
          <cell r="F279">
            <v>2022</v>
          </cell>
        </row>
        <row r="280">
          <cell r="C280" t="str">
            <v>Mũi Né</v>
          </cell>
          <cell r="E280" t="str">
            <v>DVH</v>
          </cell>
          <cell r="F280">
            <v>2022</v>
          </cell>
        </row>
        <row r="281">
          <cell r="C281" t="str">
            <v>Thanh Hải</v>
          </cell>
          <cell r="E281" t="str">
            <v>DVH</v>
          </cell>
          <cell r="F281">
            <v>2022</v>
          </cell>
        </row>
        <row r="282">
          <cell r="C282" t="str">
            <v/>
          </cell>
        </row>
        <row r="283">
          <cell r="C283" t="str">
            <v/>
          </cell>
        </row>
        <row r="284">
          <cell r="C284" t="str">
            <v>Phú Tài</v>
          </cell>
          <cell r="E284" t="str">
            <v>DCH</v>
          </cell>
          <cell r="F284">
            <v>2022</v>
          </cell>
        </row>
        <row r="285">
          <cell r="C285" t="str">
            <v/>
          </cell>
        </row>
        <row r="286">
          <cell r="C286" t="str">
            <v/>
          </cell>
        </row>
        <row r="287">
          <cell r="C287" t="str">
            <v/>
          </cell>
        </row>
        <row r="288">
          <cell r="C288" t="str">
            <v>Thiện Nghiệp</v>
          </cell>
          <cell r="E288" t="str">
            <v>ONT</v>
          </cell>
          <cell r="F288">
            <v>2022</v>
          </cell>
        </row>
        <row r="289">
          <cell r="C289" t="str">
            <v>Thiện Nghiệp</v>
          </cell>
          <cell r="E289" t="str">
            <v>ONT</v>
          </cell>
          <cell r="F289">
            <v>2022</v>
          </cell>
        </row>
        <row r="290">
          <cell r="C290" t="str">
            <v>Thiện Nghiệp</v>
          </cell>
          <cell r="E290" t="str">
            <v>ONT</v>
          </cell>
          <cell r="F290">
            <v>2022</v>
          </cell>
        </row>
        <row r="291">
          <cell r="C291" t="str">
            <v>Phong Nẫm</v>
          </cell>
          <cell r="E291" t="str">
            <v>ONT</v>
          </cell>
          <cell r="F291">
            <v>2022</v>
          </cell>
        </row>
        <row r="292">
          <cell r="C292" t="str">
            <v>Tiến Lợi</v>
          </cell>
          <cell r="E292" t="str">
            <v>ONT</v>
          </cell>
          <cell r="F292">
            <v>2022</v>
          </cell>
        </row>
        <row r="293">
          <cell r="C293" t="str">
            <v>Tiến Thành</v>
          </cell>
          <cell r="E293" t="str">
            <v>ONT</v>
          </cell>
          <cell r="F293">
            <v>2022</v>
          </cell>
        </row>
        <row r="294">
          <cell r="C294" t="str">
            <v/>
          </cell>
        </row>
        <row r="295">
          <cell r="C295" t="str">
            <v>Thiện Nghiệp</v>
          </cell>
          <cell r="E295" t="str">
            <v>ONT</v>
          </cell>
          <cell r="F295">
            <v>2022</v>
          </cell>
        </row>
        <row r="296">
          <cell r="C296" t="str">
            <v>Phong Nẫm</v>
          </cell>
          <cell r="E296" t="str">
            <v>ONT</v>
          </cell>
          <cell r="F296">
            <v>2022</v>
          </cell>
        </row>
        <row r="297">
          <cell r="C297" t="str">
            <v>Tiến Lợi</v>
          </cell>
          <cell r="E297" t="str">
            <v>ONT</v>
          </cell>
          <cell r="F297">
            <v>2022</v>
          </cell>
        </row>
        <row r="298">
          <cell r="C298" t="str">
            <v>Tiến Thành</v>
          </cell>
          <cell r="E298" t="str">
            <v>ONT</v>
          </cell>
          <cell r="F298">
            <v>2022</v>
          </cell>
        </row>
        <row r="299">
          <cell r="C299" t="str">
            <v/>
          </cell>
        </row>
        <row r="300">
          <cell r="C300" t="str">
            <v/>
          </cell>
        </row>
        <row r="301">
          <cell r="C301" t="str">
            <v>Phú Hài</v>
          </cell>
          <cell r="E301" t="str">
            <v>ODT</v>
          </cell>
          <cell r="F301">
            <v>2022</v>
          </cell>
        </row>
        <row r="302">
          <cell r="C302" t="str">
            <v>Phú Hài</v>
          </cell>
          <cell r="E302" t="str">
            <v>ODT</v>
          </cell>
          <cell r="F302">
            <v>2022</v>
          </cell>
        </row>
        <row r="303">
          <cell r="C303" t="str">
            <v>Hàm Tiến</v>
          </cell>
          <cell r="E303" t="str">
            <v>ODT</v>
          </cell>
          <cell r="F303">
            <v>2022</v>
          </cell>
        </row>
        <row r="304">
          <cell r="C304" t="str">
            <v>Lạc Đạo</v>
          </cell>
          <cell r="E304" t="str">
            <v>ODT</v>
          </cell>
          <cell r="F304">
            <v>2022</v>
          </cell>
        </row>
        <row r="305">
          <cell r="C305" t="str">
            <v>Đức Long</v>
          </cell>
          <cell r="E305" t="str">
            <v>ODT</v>
          </cell>
          <cell r="F305">
            <v>2022</v>
          </cell>
        </row>
        <row r="306">
          <cell r="C306" t="str">
            <v>Phú Hài</v>
          </cell>
          <cell r="E306" t="str">
            <v>ODT</v>
          </cell>
          <cell r="F306">
            <v>2022</v>
          </cell>
        </row>
        <row r="307">
          <cell r="C307" t="str">
            <v>Đức Long</v>
          </cell>
          <cell r="E307" t="str">
            <v>ODT</v>
          </cell>
          <cell r="F307">
            <v>2022</v>
          </cell>
        </row>
        <row r="308">
          <cell r="C308" t="str">
            <v>Phú Hài</v>
          </cell>
          <cell r="E308" t="str">
            <v>ODT</v>
          </cell>
          <cell r="F308">
            <v>2022</v>
          </cell>
        </row>
        <row r="309">
          <cell r="C309" t="str">
            <v>Phú Hài</v>
          </cell>
          <cell r="E309" t="str">
            <v>ODT</v>
          </cell>
          <cell r="F309">
            <v>2022</v>
          </cell>
        </row>
        <row r="310">
          <cell r="C310" t="str">
            <v>Bình Hưng</v>
          </cell>
          <cell r="E310" t="str">
            <v>ODT</v>
          </cell>
          <cell r="F310">
            <v>2022</v>
          </cell>
        </row>
        <row r="311">
          <cell r="C311" t="str">
            <v>Xuân An</v>
          </cell>
          <cell r="E311" t="str">
            <v>ODT</v>
          </cell>
          <cell r="F311">
            <v>2022</v>
          </cell>
        </row>
        <row r="312">
          <cell r="C312" t="str">
            <v>Phú Thủy</v>
          </cell>
          <cell r="E312" t="str">
            <v>ODT</v>
          </cell>
          <cell r="F312">
            <v>2022</v>
          </cell>
        </row>
        <row r="313">
          <cell r="C313" t="str">
            <v>Phú Trinh</v>
          </cell>
          <cell r="E313" t="str">
            <v>ODT</v>
          </cell>
          <cell r="F313">
            <v>2022</v>
          </cell>
        </row>
        <row r="314">
          <cell r="C314" t="str">
            <v>Phú Tài</v>
          </cell>
          <cell r="E314" t="str">
            <v>ODT</v>
          </cell>
          <cell r="F314">
            <v>2022</v>
          </cell>
        </row>
        <row r="315">
          <cell r="C315" t="str">
            <v>Phú Hài</v>
          </cell>
          <cell r="E315" t="str">
            <v>ODT</v>
          </cell>
          <cell r="F315">
            <v>2022</v>
          </cell>
        </row>
        <row r="316">
          <cell r="C316" t="str">
            <v>Hưng Long</v>
          </cell>
          <cell r="E316" t="str">
            <v>ODT</v>
          </cell>
          <cell r="F316">
            <v>2022</v>
          </cell>
        </row>
        <row r="317">
          <cell r="C317" t="str">
            <v>Hàm Tiến</v>
          </cell>
          <cell r="E317" t="str">
            <v>ODT</v>
          </cell>
          <cell r="F317">
            <v>2022</v>
          </cell>
        </row>
        <row r="318">
          <cell r="C318" t="str">
            <v>Mũi Né</v>
          </cell>
          <cell r="E318" t="str">
            <v>ODT</v>
          </cell>
          <cell r="F318">
            <v>2022</v>
          </cell>
        </row>
        <row r="319">
          <cell r="C319" t="str">
            <v>Đức Long</v>
          </cell>
          <cell r="E319" t="str">
            <v>ODT</v>
          </cell>
          <cell r="F319">
            <v>2022</v>
          </cell>
        </row>
        <row r="320">
          <cell r="C320" t="str">
            <v>Thanh Hải</v>
          </cell>
          <cell r="E320" t="str">
            <v>ODT</v>
          </cell>
          <cell r="F320">
            <v>2022</v>
          </cell>
        </row>
        <row r="321">
          <cell r="C321" t="str">
            <v/>
          </cell>
        </row>
        <row r="322">
          <cell r="C322" t="str">
            <v>Bình Hưng</v>
          </cell>
          <cell r="E322" t="str">
            <v>ODT</v>
          </cell>
          <cell r="F322">
            <v>2022</v>
          </cell>
        </row>
        <row r="323">
          <cell r="C323" t="str">
            <v>Đức Nghĩa</v>
          </cell>
          <cell r="E323" t="str">
            <v>ODT</v>
          </cell>
          <cell r="F323">
            <v>2022</v>
          </cell>
        </row>
        <row r="324">
          <cell r="C324" t="str">
            <v>Xuân An</v>
          </cell>
          <cell r="E324" t="str">
            <v>ODT</v>
          </cell>
          <cell r="F324">
            <v>2022</v>
          </cell>
        </row>
        <row r="325">
          <cell r="C325" t="str">
            <v>Phú Thủy</v>
          </cell>
          <cell r="E325" t="str">
            <v>ODT</v>
          </cell>
          <cell r="F325">
            <v>2022</v>
          </cell>
        </row>
        <row r="326">
          <cell r="C326" t="str">
            <v>Phú Trinh</v>
          </cell>
          <cell r="E326" t="str">
            <v>ODT</v>
          </cell>
          <cell r="F326">
            <v>2022</v>
          </cell>
        </row>
        <row r="327">
          <cell r="C327" t="str">
            <v>Phú Tài</v>
          </cell>
          <cell r="E327" t="str">
            <v>ODT</v>
          </cell>
          <cell r="F327">
            <v>2022</v>
          </cell>
        </row>
        <row r="328">
          <cell r="C328" t="str">
            <v>Phú Hài</v>
          </cell>
          <cell r="E328" t="str">
            <v>ODT</v>
          </cell>
          <cell r="F328">
            <v>2022</v>
          </cell>
        </row>
        <row r="329">
          <cell r="C329" t="str">
            <v>Hưng Long</v>
          </cell>
          <cell r="E329" t="str">
            <v>ODT</v>
          </cell>
          <cell r="F329">
            <v>2022</v>
          </cell>
        </row>
        <row r="330">
          <cell r="C330" t="str">
            <v>Hàm Tiến</v>
          </cell>
          <cell r="E330" t="str">
            <v>ODT</v>
          </cell>
          <cell r="F330">
            <v>2022</v>
          </cell>
        </row>
        <row r="331">
          <cell r="C331" t="str">
            <v>Mũi Né</v>
          </cell>
          <cell r="E331" t="str">
            <v>ODT</v>
          </cell>
          <cell r="F331">
            <v>2022</v>
          </cell>
        </row>
        <row r="332">
          <cell r="C332" t="str">
            <v>Thanh Hải</v>
          </cell>
          <cell r="E332" t="str">
            <v>ODT</v>
          </cell>
          <cell r="F332">
            <v>2022</v>
          </cell>
        </row>
        <row r="333">
          <cell r="C333" t="str">
            <v/>
          </cell>
        </row>
        <row r="334">
          <cell r="C334" t="str">
            <v/>
          </cell>
        </row>
        <row r="335">
          <cell r="C335" t="str">
            <v>Đức Thắng</v>
          </cell>
          <cell r="E335" t="str">
            <v>TSC</v>
          </cell>
          <cell r="F335">
            <v>2022</v>
          </cell>
        </row>
        <row r="336">
          <cell r="C336" t="str">
            <v/>
          </cell>
        </row>
        <row r="337">
          <cell r="C337" t="str">
            <v>Đức Thắng</v>
          </cell>
          <cell r="E337" t="str">
            <v>TSC</v>
          </cell>
          <cell r="F337">
            <v>2022</v>
          </cell>
        </row>
        <row r="338">
          <cell r="C338" t="str">
            <v>Phú Thủy</v>
          </cell>
          <cell r="E338" t="str">
            <v>TSC</v>
          </cell>
          <cell r="F338">
            <v>2022</v>
          </cell>
        </row>
        <row r="339">
          <cell r="C339" t="str">
            <v>Phú Thủy</v>
          </cell>
          <cell r="E339" t="str">
            <v>TSC</v>
          </cell>
          <cell r="F339">
            <v>2022</v>
          </cell>
        </row>
        <row r="340">
          <cell r="C340" t="str">
            <v/>
          </cell>
        </row>
        <row r="341">
          <cell r="C341" t="str">
            <v/>
          </cell>
        </row>
        <row r="342">
          <cell r="C342" t="str">
            <v>Thiện Nghiệp</v>
          </cell>
          <cell r="E342" t="str">
            <v>DTS</v>
          </cell>
          <cell r="F342">
            <v>2022</v>
          </cell>
        </row>
        <row r="343">
          <cell r="C343" t="str">
            <v/>
          </cell>
        </row>
        <row r="344">
          <cell r="C344" t="str">
            <v>Đức Thắng</v>
          </cell>
          <cell r="E344" t="str">
            <v>DTS</v>
          </cell>
          <cell r="F344">
            <v>2022</v>
          </cell>
        </row>
        <row r="345">
          <cell r="C345" t="str">
            <v>Mũi Né</v>
          </cell>
          <cell r="E345" t="str">
            <v>DTS</v>
          </cell>
          <cell r="F345">
            <v>2022</v>
          </cell>
        </row>
        <row r="346">
          <cell r="C346" t="str">
            <v/>
          </cell>
        </row>
        <row r="347">
          <cell r="C347" t="str">
            <v/>
          </cell>
        </row>
        <row r="348">
          <cell r="C348" t="str">
            <v>Lạc Đạo</v>
          </cell>
          <cell r="E348" t="str">
            <v>TON</v>
          </cell>
          <cell r="F348">
            <v>2022</v>
          </cell>
        </row>
        <row r="349">
          <cell r="C349" t="str">
            <v/>
          </cell>
        </row>
        <row r="350">
          <cell r="C350" t="str">
            <v/>
          </cell>
        </row>
        <row r="351">
          <cell r="C351" t="str">
            <v/>
          </cell>
        </row>
        <row r="352">
          <cell r="C352" t="str">
            <v>Phú Hài</v>
          </cell>
          <cell r="E352" t="str">
            <v>NTD</v>
          </cell>
          <cell r="F352">
            <v>2022</v>
          </cell>
        </row>
        <row r="353">
          <cell r="C353" t="str">
            <v/>
          </cell>
        </row>
        <row r="354">
          <cell r="C354" t="str">
            <v/>
          </cell>
        </row>
        <row r="355">
          <cell r="C355" t="str">
            <v/>
          </cell>
        </row>
        <row r="356">
          <cell r="C356" t="str">
            <v>Phú Hài</v>
          </cell>
          <cell r="E356" t="str">
            <v>DKV</v>
          </cell>
          <cell r="F356">
            <v>2022</v>
          </cell>
        </row>
        <row r="357">
          <cell r="C357" t="str">
            <v/>
          </cell>
        </row>
        <row r="358">
          <cell r="C358" t="str">
            <v/>
          </cell>
        </row>
        <row r="359">
          <cell r="C359" t="str">
            <v/>
          </cell>
        </row>
        <row r="360">
          <cell r="C360" t="str">
            <v>Thiện Nghiệp</v>
          </cell>
          <cell r="E360" t="str">
            <v>DDT</v>
          </cell>
          <cell r="F360">
            <v>2022</v>
          </cell>
        </row>
        <row r="361">
          <cell r="C361" t="str">
            <v>Hàm Tiến</v>
          </cell>
          <cell r="E361" t="str">
            <v>DDT</v>
          </cell>
          <cell r="F361">
            <v>2022</v>
          </cell>
        </row>
        <row r="362">
          <cell r="C362" t="str">
            <v/>
          </cell>
        </row>
        <row r="363">
          <cell r="C363" t="str">
            <v/>
          </cell>
        </row>
        <row r="364">
          <cell r="C364" t="str">
            <v/>
          </cell>
        </row>
        <row r="365">
          <cell r="C365" t="str">
            <v>Thiện Nghiệp</v>
          </cell>
          <cell r="E365" t="str">
            <v>CLN</v>
          </cell>
          <cell r="F365">
            <v>2022</v>
          </cell>
        </row>
        <row r="366">
          <cell r="C366" t="str">
            <v/>
          </cell>
        </row>
        <row r="367">
          <cell r="C367" t="str">
            <v>Tiến Lợi</v>
          </cell>
          <cell r="E367" t="str">
            <v>CLN</v>
          </cell>
          <cell r="F367">
            <v>2022</v>
          </cell>
        </row>
        <row r="368">
          <cell r="C368" t="str">
            <v>Phong Nẫm</v>
          </cell>
          <cell r="E368" t="str">
            <v>CLN</v>
          </cell>
          <cell r="F368">
            <v>2022</v>
          </cell>
        </row>
        <row r="369">
          <cell r="C369" t="str">
            <v>Thiện Nghiệp</v>
          </cell>
          <cell r="E369" t="str">
            <v>CLN</v>
          </cell>
          <cell r="F369">
            <v>2022</v>
          </cell>
        </row>
        <row r="370">
          <cell r="C370" t="str">
            <v>Tiến Thành</v>
          </cell>
          <cell r="E370" t="str">
            <v>CLN</v>
          </cell>
          <cell r="F370">
            <v>2022</v>
          </cell>
        </row>
        <row r="371">
          <cell r="C371" t="str">
            <v>Xuân An</v>
          </cell>
          <cell r="E371" t="str">
            <v>CLN</v>
          </cell>
          <cell r="F371">
            <v>2022</v>
          </cell>
        </row>
        <row r="372">
          <cell r="C372" t="str">
            <v/>
          </cell>
        </row>
        <row r="373">
          <cell r="C373" t="str">
            <v/>
          </cell>
        </row>
        <row r="374">
          <cell r="C374" t="str">
            <v>Tiến Thành</v>
          </cell>
          <cell r="E374" t="str">
            <v>MVB</v>
          </cell>
          <cell r="F374">
            <v>2022</v>
          </cell>
        </row>
        <row r="375">
          <cell r="C375" t="str">
            <v/>
          </cell>
        </row>
        <row r="376">
          <cell r="C376" t="str">
            <v/>
          </cell>
        </row>
        <row r="377">
          <cell r="C377" t="str">
            <v/>
          </cell>
        </row>
        <row r="378">
          <cell r="C378" t="str">
            <v/>
          </cell>
        </row>
        <row r="379">
          <cell r="C379" t="str">
            <v>Hàm Tiến</v>
          </cell>
          <cell r="E379" t="str">
            <v>TMD</v>
          </cell>
          <cell r="F379">
            <v>2022</v>
          </cell>
        </row>
        <row r="380">
          <cell r="C380" t="str">
            <v>Phú Hài</v>
          </cell>
          <cell r="E380" t="str">
            <v>TMD</v>
          </cell>
          <cell r="F380">
            <v>2022</v>
          </cell>
        </row>
        <row r="381">
          <cell r="C381" t="str">
            <v>Phú Hài</v>
          </cell>
          <cell r="E381" t="str">
            <v>TMD</v>
          </cell>
          <cell r="F381">
            <v>2022</v>
          </cell>
        </row>
        <row r="382">
          <cell r="C382" t="str">
            <v>Mũi Né</v>
          </cell>
          <cell r="E382" t="str">
            <v>TMD</v>
          </cell>
          <cell r="F382">
            <v>2022</v>
          </cell>
        </row>
        <row r="383">
          <cell r="C383" t="str">
            <v>Mũi Né</v>
          </cell>
          <cell r="E383" t="str">
            <v>TMD</v>
          </cell>
          <cell r="F383">
            <v>2022</v>
          </cell>
        </row>
        <row r="384">
          <cell r="C384" t="str">
            <v>Mũi Né</v>
          </cell>
          <cell r="E384" t="str">
            <v>TMD</v>
          </cell>
          <cell r="F384">
            <v>2022</v>
          </cell>
        </row>
        <row r="385">
          <cell r="C385" t="str">
            <v>Hàm Tiến</v>
          </cell>
          <cell r="E385" t="str">
            <v>TMD</v>
          </cell>
          <cell r="F385">
            <v>2022</v>
          </cell>
        </row>
        <row r="386">
          <cell r="C386" t="str">
            <v>Mũi Né</v>
          </cell>
          <cell r="E386" t="str">
            <v>TMD</v>
          </cell>
          <cell r="F386">
            <v>2022</v>
          </cell>
        </row>
        <row r="387">
          <cell r="C387" t="str">
            <v>Phú Trinh</v>
          </cell>
          <cell r="E387" t="str">
            <v>TMD</v>
          </cell>
          <cell r="F387">
            <v>2022</v>
          </cell>
        </row>
        <row r="388">
          <cell r="C388" t="str">
            <v>Phú Tài</v>
          </cell>
          <cell r="E388" t="str">
            <v>TMD</v>
          </cell>
          <cell r="F388">
            <v>2022</v>
          </cell>
        </row>
        <row r="389">
          <cell r="C389" t="str">
            <v>Thanh Hải</v>
          </cell>
          <cell r="E389" t="str">
            <v>TMD</v>
          </cell>
          <cell r="F389">
            <v>2022</v>
          </cell>
        </row>
        <row r="390">
          <cell r="C390" t="str">
            <v>Thiện Nghiệp</v>
          </cell>
          <cell r="E390" t="str">
            <v>TMD</v>
          </cell>
          <cell r="F390">
            <v>2022</v>
          </cell>
        </row>
        <row r="391">
          <cell r="C391" t="str">
            <v>Xuân An</v>
          </cell>
          <cell r="E391" t="str">
            <v>TMD</v>
          </cell>
          <cell r="F391">
            <v>2022</v>
          </cell>
        </row>
        <row r="392">
          <cell r="C392" t="str">
            <v>Thanh Hải</v>
          </cell>
          <cell r="E392" t="str">
            <v>TMD</v>
          </cell>
          <cell r="F392">
            <v>2022</v>
          </cell>
        </row>
        <row r="393">
          <cell r="C393" t="str">
            <v>Mũi Né</v>
          </cell>
          <cell r="E393" t="str">
            <v>TMD</v>
          </cell>
          <cell r="F393">
            <v>2022</v>
          </cell>
        </row>
        <row r="394">
          <cell r="C394" t="str">
            <v>Phú Hài</v>
          </cell>
          <cell r="E394" t="str">
            <v>TMD</v>
          </cell>
          <cell r="F394">
            <v>2022</v>
          </cell>
        </row>
        <row r="395">
          <cell r="C395" t="str">
            <v>Mũi Né</v>
          </cell>
          <cell r="E395" t="str">
            <v>TMD</v>
          </cell>
          <cell r="F395">
            <v>2022</v>
          </cell>
        </row>
        <row r="396">
          <cell r="C396" t="str">
            <v>Hàm Tiến</v>
          </cell>
          <cell r="E396" t="str">
            <v>TMD</v>
          </cell>
          <cell r="F396">
            <v>2022</v>
          </cell>
        </row>
        <row r="397">
          <cell r="C397" t="str">
            <v>Phú Trinh</v>
          </cell>
          <cell r="E397" t="str">
            <v>TMD</v>
          </cell>
          <cell r="F397">
            <v>2022</v>
          </cell>
        </row>
        <row r="398">
          <cell r="C398" t="str">
            <v>Mũi Né</v>
          </cell>
          <cell r="E398" t="str">
            <v>TMD</v>
          </cell>
          <cell r="F398">
            <v>2022</v>
          </cell>
        </row>
        <row r="399">
          <cell r="C399" t="str">
            <v>Hưng Long</v>
          </cell>
          <cell r="E399" t="str">
            <v>TMD</v>
          </cell>
          <cell r="F399">
            <v>2022</v>
          </cell>
        </row>
        <row r="400">
          <cell r="C400" t="str">
            <v>Hưng Long</v>
          </cell>
          <cell r="E400" t="str">
            <v>TMD</v>
          </cell>
          <cell r="F400">
            <v>2022</v>
          </cell>
        </row>
        <row r="401">
          <cell r="C401" t="str">
            <v>Phú Trinh</v>
          </cell>
          <cell r="E401" t="str">
            <v>TMD</v>
          </cell>
          <cell r="F401">
            <v>2022</v>
          </cell>
        </row>
        <row r="402">
          <cell r="C402" t="str">
            <v/>
          </cell>
        </row>
        <row r="403">
          <cell r="C403" t="str">
            <v/>
          </cell>
        </row>
        <row r="404">
          <cell r="C404" t="str">
            <v/>
          </cell>
        </row>
        <row r="405">
          <cell r="C405" t="str">
            <v>Phú Trinh</v>
          </cell>
          <cell r="E405" t="str">
            <v>DYT</v>
          </cell>
          <cell r="F405">
            <v>2022</v>
          </cell>
        </row>
        <row r="406">
          <cell r="C406" t="str">
            <v/>
          </cell>
        </row>
        <row r="407">
          <cell r="C407" t="str">
            <v/>
          </cell>
        </row>
        <row r="408">
          <cell r="C408" t="str">
            <v/>
          </cell>
        </row>
        <row r="409">
          <cell r="C409" t="str">
            <v>Lạc Đạo</v>
          </cell>
          <cell r="E409" t="str">
            <v>ODT</v>
          </cell>
          <cell r="F409">
            <v>2022</v>
          </cell>
        </row>
        <row r="410">
          <cell r="C410" t="str">
            <v>Phú Thủy</v>
          </cell>
          <cell r="E410" t="str">
            <v>ODT</v>
          </cell>
          <cell r="F410">
            <v>2022</v>
          </cell>
        </row>
        <row r="411">
          <cell r="C411" t="str">
            <v>Hưng Long</v>
          </cell>
          <cell r="E411" t="str">
            <v>ODT</v>
          </cell>
          <cell r="F411">
            <v>2022</v>
          </cell>
        </row>
        <row r="412">
          <cell r="C412" t="str">
            <v>Phú Hài</v>
          </cell>
          <cell r="E412" t="str">
            <v>ODT</v>
          </cell>
          <cell r="F412">
            <v>2022</v>
          </cell>
        </row>
        <row r="413">
          <cell r="C413" t="str">
            <v>Xuân An</v>
          </cell>
          <cell r="E413" t="str">
            <v>ODT</v>
          </cell>
          <cell r="F413">
            <v>2022</v>
          </cell>
        </row>
        <row r="414">
          <cell r="C414" t="str">
            <v>Phú Tài</v>
          </cell>
          <cell r="E414" t="str">
            <v>ODT</v>
          </cell>
          <cell r="F414">
            <v>2022</v>
          </cell>
        </row>
        <row r="415">
          <cell r="C415" t="str">
            <v>Phú Hài</v>
          </cell>
          <cell r="E415" t="str">
            <v>ODT</v>
          </cell>
          <cell r="F415">
            <v>2022</v>
          </cell>
        </row>
        <row r="416">
          <cell r="C416" t="str">
            <v>Mũi Né</v>
          </cell>
          <cell r="E416" t="str">
            <v>ODT</v>
          </cell>
          <cell r="F416">
            <v>2022</v>
          </cell>
        </row>
        <row r="417">
          <cell r="C417" t="str">
            <v>Phú Hài</v>
          </cell>
          <cell r="E417" t="str">
            <v>ODT</v>
          </cell>
          <cell r="F417">
            <v>2022</v>
          </cell>
        </row>
        <row r="418">
          <cell r="C418" t="str">
            <v>Phú Thủy</v>
          </cell>
          <cell r="E418" t="str">
            <v>ODT</v>
          </cell>
          <cell r="F418">
            <v>2022</v>
          </cell>
        </row>
        <row r="419">
          <cell r="C419" t="str">
            <v>Phú Thủy</v>
          </cell>
          <cell r="E419" t="str">
            <v>ODT</v>
          </cell>
          <cell r="F419">
            <v>2022</v>
          </cell>
        </row>
        <row r="420">
          <cell r="C420" t="str">
            <v>Phú Thủy</v>
          </cell>
          <cell r="E420" t="str">
            <v>ODT</v>
          </cell>
          <cell r="F420">
            <v>2022</v>
          </cell>
        </row>
        <row r="421">
          <cell r="C421" t="str">
            <v>Thanh Hải</v>
          </cell>
          <cell r="E421" t="str">
            <v>ODT</v>
          </cell>
          <cell r="F421">
            <v>2022</v>
          </cell>
        </row>
        <row r="422">
          <cell r="C422" t="str">
            <v>Thanh Hải</v>
          </cell>
          <cell r="E422" t="str">
            <v>ODT</v>
          </cell>
          <cell r="F422">
            <v>2022</v>
          </cell>
        </row>
        <row r="423">
          <cell r="C423" t="str">
            <v>Thanh Hải</v>
          </cell>
          <cell r="E423" t="str">
            <v>ODT</v>
          </cell>
          <cell r="F423">
            <v>2022</v>
          </cell>
        </row>
        <row r="424">
          <cell r="C424" t="str">
            <v>Mũi Né</v>
          </cell>
          <cell r="E424" t="str">
            <v>ODT</v>
          </cell>
          <cell r="F424">
            <v>2022</v>
          </cell>
        </row>
        <row r="425">
          <cell r="C425" t="str">
            <v>Mũi Né</v>
          </cell>
          <cell r="E425" t="str">
            <v>ODT</v>
          </cell>
          <cell r="F425">
            <v>2022</v>
          </cell>
        </row>
        <row r="426">
          <cell r="C426" t="str">
            <v>Phú Thủy</v>
          </cell>
          <cell r="E426" t="str">
            <v>ODT</v>
          </cell>
          <cell r="F426">
            <v>2022</v>
          </cell>
        </row>
        <row r="427">
          <cell r="C427" t="str">
            <v>Thanh Hải</v>
          </cell>
          <cell r="E427" t="str">
            <v>ODT</v>
          </cell>
          <cell r="F427">
            <v>2022</v>
          </cell>
        </row>
        <row r="428">
          <cell r="C428" t="str">
            <v>Đức Thắng</v>
          </cell>
          <cell r="E428" t="str">
            <v>ODT</v>
          </cell>
          <cell r="F428">
            <v>2022</v>
          </cell>
        </row>
        <row r="429">
          <cell r="C429" t="str">
            <v>Đức Thắng</v>
          </cell>
          <cell r="E429" t="str">
            <v>ODT</v>
          </cell>
          <cell r="F429">
            <v>2022</v>
          </cell>
        </row>
        <row r="430">
          <cell r="C430" t="str">
            <v>Đức Nghĩa</v>
          </cell>
          <cell r="E430" t="str">
            <v>ODT</v>
          </cell>
          <cell r="F430">
            <v>2022</v>
          </cell>
        </row>
        <row r="431">
          <cell r="C431" t="str">
            <v>Thanh Hải</v>
          </cell>
          <cell r="E431" t="str">
            <v>ODT</v>
          </cell>
          <cell r="F431">
            <v>2022</v>
          </cell>
        </row>
        <row r="432">
          <cell r="C432" t="str">
            <v>Xuân An</v>
          </cell>
          <cell r="E432" t="str">
            <v>ODT</v>
          </cell>
          <cell r="F432">
            <v>2022</v>
          </cell>
        </row>
        <row r="433">
          <cell r="C433" t="str">
            <v>Phú Hài</v>
          </cell>
          <cell r="E433" t="str">
            <v>ODT</v>
          </cell>
          <cell r="F433">
            <v>2022</v>
          </cell>
        </row>
        <row r="434">
          <cell r="C434" t="str">
            <v>Bình Hưng</v>
          </cell>
          <cell r="E434" t="str">
            <v>ODT</v>
          </cell>
          <cell r="F434">
            <v>2022</v>
          </cell>
        </row>
        <row r="435">
          <cell r="C435" t="str">
            <v>Xuân An</v>
          </cell>
          <cell r="E435" t="str">
            <v>ODT</v>
          </cell>
          <cell r="F435">
            <v>2022</v>
          </cell>
        </row>
        <row r="436">
          <cell r="C436" t="str">
            <v>Phú Thủy</v>
          </cell>
          <cell r="E436" t="str">
            <v>ODT</v>
          </cell>
          <cell r="F436">
            <v>2022</v>
          </cell>
        </row>
        <row r="437">
          <cell r="C437" t="str">
            <v>Phú Tài</v>
          </cell>
          <cell r="E437" t="str">
            <v>ODT</v>
          </cell>
          <cell r="F437">
            <v>2022</v>
          </cell>
        </row>
        <row r="438">
          <cell r="C438" t="str">
            <v>Xuân An</v>
          </cell>
          <cell r="E438" t="str">
            <v>ODT</v>
          </cell>
          <cell r="F438">
            <v>2022</v>
          </cell>
        </row>
        <row r="439">
          <cell r="C439" t="str">
            <v>Đức Nghĩa</v>
          </cell>
          <cell r="E439" t="str">
            <v>ODT</v>
          </cell>
          <cell r="F439">
            <v>2022</v>
          </cell>
        </row>
        <row r="440">
          <cell r="C440" t="str">
            <v/>
          </cell>
        </row>
      </sheetData>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E67A2-D02B-4752-B4F3-8F9E08ADBE6D}">
  <sheetPr>
    <tabColor rgb="FFFF0000"/>
  </sheetPr>
  <dimension ref="A1:P73"/>
  <sheetViews>
    <sheetView showZeros="0" zoomScaleNormal="100" workbookViewId="0">
      <pane xSplit="2" ySplit="6" topLeftCell="C7" activePane="bottomRight" state="frozen"/>
      <selection activeCell="A2" sqref="A2:K2"/>
      <selection pane="topRight" activeCell="A2" sqref="A2:K2"/>
      <selection pane="bottomLeft" activeCell="A2" sqref="A2:K2"/>
      <selection pane="bottomRight" activeCell="E15" sqref="E15"/>
    </sheetView>
  </sheetViews>
  <sheetFormatPr defaultColWidth="8.77734375" defaultRowHeight="13.2" x14ac:dyDescent="0.25"/>
  <cols>
    <col min="1" max="1" width="5.6640625" style="4" customWidth="1"/>
    <col min="2" max="2" width="41" style="1" customWidth="1"/>
    <col min="3" max="3" width="6.44140625" style="1" customWidth="1"/>
    <col min="4" max="4" width="12.77734375" style="1" bestFit="1" customWidth="1"/>
    <col min="5" max="6" width="7.77734375" style="1" bestFit="1" customWidth="1"/>
    <col min="7" max="7" width="8.77734375" style="1" bestFit="1" customWidth="1"/>
    <col min="8" max="11" width="7.77734375" style="1" bestFit="1" customWidth="1"/>
    <col min="12" max="12" width="8.77734375" style="44"/>
    <col min="13" max="13" width="8.77734375" style="47"/>
    <col min="14" max="16384" width="8.77734375" style="1"/>
  </cols>
  <sheetData>
    <row r="1" spans="1:16" ht="12.75" customHeight="1" x14ac:dyDescent="0.25">
      <c r="A1" s="245" t="s">
        <v>27</v>
      </c>
      <c r="B1" s="245"/>
      <c r="C1" s="245"/>
      <c r="D1" s="245"/>
      <c r="E1" s="245"/>
      <c r="F1" s="245"/>
      <c r="G1" s="245"/>
      <c r="H1" s="245"/>
    </row>
    <row r="2" spans="1:16" ht="12.75" customHeight="1" x14ac:dyDescent="0.25">
      <c r="A2" s="246" t="s">
        <v>296</v>
      </c>
      <c r="B2" s="246"/>
      <c r="C2" s="246"/>
      <c r="D2" s="246"/>
      <c r="E2" s="246"/>
      <c r="F2" s="246"/>
      <c r="G2" s="246"/>
      <c r="H2" s="246"/>
      <c r="I2" s="246"/>
      <c r="J2" s="246"/>
      <c r="K2" s="246"/>
    </row>
    <row r="3" spans="1:16" ht="12.75" customHeight="1" x14ac:dyDescent="0.25">
      <c r="A3" s="16"/>
      <c r="B3" s="16"/>
      <c r="C3" s="16"/>
      <c r="D3" s="16"/>
      <c r="E3" s="16"/>
      <c r="F3" s="16"/>
      <c r="G3" s="16"/>
      <c r="H3" s="16"/>
      <c r="J3" s="247" t="s">
        <v>28</v>
      </c>
      <c r="K3" s="247"/>
    </row>
    <row r="4" spans="1:16" x14ac:dyDescent="0.25">
      <c r="A4" s="248" t="s">
        <v>29</v>
      </c>
      <c r="B4" s="248" t="s">
        <v>30</v>
      </c>
      <c r="C4" s="248" t="s">
        <v>31</v>
      </c>
      <c r="D4" s="248" t="s">
        <v>26</v>
      </c>
      <c r="E4" s="248" t="s">
        <v>32</v>
      </c>
      <c r="F4" s="248"/>
      <c r="G4" s="248"/>
      <c r="H4" s="248"/>
      <c r="I4" s="248"/>
      <c r="J4" s="248"/>
      <c r="K4" s="248"/>
    </row>
    <row r="5" spans="1:16" ht="52.8" x14ac:dyDescent="0.25">
      <c r="A5" s="248"/>
      <c r="B5" s="248"/>
      <c r="C5" s="248"/>
      <c r="D5" s="248"/>
      <c r="E5" s="187" t="s">
        <v>289</v>
      </c>
      <c r="F5" s="187" t="s">
        <v>290</v>
      </c>
      <c r="G5" s="187" t="s">
        <v>291</v>
      </c>
      <c r="H5" s="187" t="s">
        <v>292</v>
      </c>
      <c r="I5" s="187" t="s">
        <v>293</v>
      </c>
      <c r="J5" s="187" t="s">
        <v>294</v>
      </c>
      <c r="K5" s="187" t="s">
        <v>295</v>
      </c>
    </row>
    <row r="6" spans="1:16" s="21" customFormat="1" x14ac:dyDescent="0.25">
      <c r="A6" s="19">
        <v>1</v>
      </c>
      <c r="B6" s="19">
        <v>2</v>
      </c>
      <c r="C6" s="19">
        <v>3</v>
      </c>
      <c r="D6" s="20" t="s">
        <v>297</v>
      </c>
      <c r="E6" s="19">
        <v>5</v>
      </c>
      <c r="F6" s="19">
        <f>E6+1</f>
        <v>6</v>
      </c>
      <c r="G6" s="19">
        <f t="shared" ref="G6:K6" si="0">F6+1</f>
        <v>7</v>
      </c>
      <c r="H6" s="19">
        <f t="shared" si="0"/>
        <v>8</v>
      </c>
      <c r="I6" s="19">
        <f t="shared" si="0"/>
        <v>9</v>
      </c>
      <c r="J6" s="19">
        <f t="shared" si="0"/>
        <v>10</v>
      </c>
      <c r="K6" s="19">
        <f t="shared" si="0"/>
        <v>11</v>
      </c>
      <c r="L6" s="44"/>
      <c r="M6" s="48"/>
    </row>
    <row r="7" spans="1:16" s="40" customFormat="1" x14ac:dyDescent="0.25">
      <c r="A7" s="41"/>
      <c r="B7" s="41" t="s">
        <v>186</v>
      </c>
      <c r="C7" s="41"/>
      <c r="D7" s="43">
        <f>D8+D23+D68</f>
        <v>19339.54</v>
      </c>
      <c r="E7" s="42">
        <f t="shared" ref="E7:L7" si="1">E8+E23+E68</f>
        <v>1380.52</v>
      </c>
      <c r="F7" s="42">
        <f t="shared" si="1"/>
        <v>1156.9899999999998</v>
      </c>
      <c r="G7" s="42">
        <f t="shared" si="1"/>
        <v>2560.91</v>
      </c>
      <c r="H7" s="42">
        <f t="shared" si="1"/>
        <v>3457.68</v>
      </c>
      <c r="I7" s="42">
        <f t="shared" si="1"/>
        <v>3270.13</v>
      </c>
      <c r="J7" s="42">
        <f t="shared" si="1"/>
        <v>3021.7899999999995</v>
      </c>
      <c r="K7" s="42">
        <f t="shared" si="1"/>
        <v>4491.5200000000004</v>
      </c>
      <c r="L7" s="44">
        <f t="shared" si="1"/>
        <v>19339.55</v>
      </c>
      <c r="M7" s="49">
        <f>D7-L7</f>
        <v>-9.9999999983992893E-3</v>
      </c>
      <c r="P7" s="14" t="s">
        <v>187</v>
      </c>
    </row>
    <row r="8" spans="1:16" x14ac:dyDescent="0.25">
      <c r="A8" s="6">
        <v>1</v>
      </c>
      <c r="B8" s="7" t="s">
        <v>33</v>
      </c>
      <c r="C8" s="8" t="s">
        <v>34</v>
      </c>
      <c r="D8" s="34">
        <f>D10+D13+D14+D15+D16+D17+D19+D20+D21+D22</f>
        <v>14081.11</v>
      </c>
      <c r="E8" s="34">
        <f t="shared" ref="E8:L8" si="2">E10+E13+E14+E15+E16+E17+E19+E20+E21+E22</f>
        <v>995.63</v>
      </c>
      <c r="F8" s="34">
        <f t="shared" si="2"/>
        <v>820.01</v>
      </c>
      <c r="G8" s="34">
        <f t="shared" si="2"/>
        <v>1668.26</v>
      </c>
      <c r="H8" s="34">
        <f t="shared" si="2"/>
        <v>2042.5299999999997</v>
      </c>
      <c r="I8" s="35">
        <f t="shared" si="2"/>
        <v>2788.5</v>
      </c>
      <c r="J8" s="35">
        <f t="shared" si="2"/>
        <v>2190.1999999999998</v>
      </c>
      <c r="K8" s="35">
        <f t="shared" si="2"/>
        <v>3575.9800000000005</v>
      </c>
      <c r="L8" s="44">
        <f t="shared" si="2"/>
        <v>14081.11</v>
      </c>
      <c r="M8" s="47">
        <f t="shared" ref="M8:M73" si="3">D8-L8</f>
        <v>0</v>
      </c>
    </row>
    <row r="9" spans="1:16" x14ac:dyDescent="0.25">
      <c r="A9" s="3"/>
      <c r="B9" s="9" t="s">
        <v>35</v>
      </c>
      <c r="C9" s="2"/>
      <c r="D9" s="36"/>
      <c r="E9" s="36"/>
      <c r="F9" s="36"/>
      <c r="G9" s="36"/>
      <c r="H9" s="36"/>
      <c r="I9" s="37"/>
      <c r="J9" s="37"/>
      <c r="K9" s="37"/>
      <c r="M9" s="47">
        <f t="shared" si="3"/>
        <v>0</v>
      </c>
    </row>
    <row r="10" spans="1:16" x14ac:dyDescent="0.25">
      <c r="A10" s="10" t="s">
        <v>0</v>
      </c>
      <c r="B10" s="11" t="s">
        <v>36</v>
      </c>
      <c r="C10" s="5" t="s">
        <v>37</v>
      </c>
      <c r="D10" s="36">
        <f t="shared" ref="D10:D22" si="4">SUM(E10:K10)</f>
        <v>627.16999999999996</v>
      </c>
      <c r="E10" s="36">
        <v>0</v>
      </c>
      <c r="F10" s="36">
        <v>0.54</v>
      </c>
      <c r="G10" s="36">
        <v>0</v>
      </c>
      <c r="H10" s="36">
        <v>10.37</v>
      </c>
      <c r="I10" s="36">
        <v>578.29999999999995</v>
      </c>
      <c r="J10" s="36">
        <v>0</v>
      </c>
      <c r="K10" s="36">
        <v>37.96</v>
      </c>
      <c r="L10" s="44">
        <v>627.16999999999996</v>
      </c>
      <c r="M10" s="47">
        <f t="shared" si="3"/>
        <v>0</v>
      </c>
    </row>
    <row r="11" spans="1:16" s="25" customFormat="1" x14ac:dyDescent="0.25">
      <c r="A11" s="22" t="s">
        <v>76</v>
      </c>
      <c r="B11" s="23" t="s">
        <v>38</v>
      </c>
      <c r="C11" s="24" t="s">
        <v>39</v>
      </c>
      <c r="D11" s="38">
        <f t="shared" si="4"/>
        <v>0</v>
      </c>
      <c r="E11" s="38">
        <v>0</v>
      </c>
      <c r="F11" s="38">
        <v>0</v>
      </c>
      <c r="G11" s="38">
        <v>0</v>
      </c>
      <c r="H11" s="38">
        <v>0</v>
      </c>
      <c r="I11" s="39">
        <v>0</v>
      </c>
      <c r="J11" s="39">
        <v>0</v>
      </c>
      <c r="K11" s="39">
        <v>0</v>
      </c>
      <c r="L11" s="45">
        <v>0</v>
      </c>
      <c r="M11" s="50">
        <f t="shared" si="3"/>
        <v>0</v>
      </c>
    </row>
    <row r="12" spans="1:16" s="25" customFormat="1" x14ac:dyDescent="0.25">
      <c r="A12" s="22" t="s">
        <v>76</v>
      </c>
      <c r="B12" s="23" t="s">
        <v>40</v>
      </c>
      <c r="C12" s="24" t="s">
        <v>41</v>
      </c>
      <c r="D12" s="38">
        <f t="shared" si="4"/>
        <v>627.16999999999996</v>
      </c>
      <c r="E12" s="38">
        <v>0</v>
      </c>
      <c r="F12" s="38">
        <v>0.54</v>
      </c>
      <c r="G12" s="38">
        <v>0</v>
      </c>
      <c r="H12" s="38">
        <v>10.37</v>
      </c>
      <c r="I12" s="39">
        <v>578.29999999999995</v>
      </c>
      <c r="J12" s="39">
        <v>0</v>
      </c>
      <c r="K12" s="39">
        <v>37.96</v>
      </c>
      <c r="L12" s="45">
        <v>627.16999999999996</v>
      </c>
      <c r="M12" s="50">
        <f t="shared" si="3"/>
        <v>0</v>
      </c>
    </row>
    <row r="13" spans="1:16" x14ac:dyDescent="0.25">
      <c r="A13" s="10" t="s">
        <v>1</v>
      </c>
      <c r="B13" s="11" t="s">
        <v>42</v>
      </c>
      <c r="C13" s="5" t="s">
        <v>43</v>
      </c>
      <c r="D13" s="36">
        <f t="shared" si="4"/>
        <v>896.69999999999993</v>
      </c>
      <c r="E13" s="36">
        <v>46.53</v>
      </c>
      <c r="F13" s="36">
        <v>91.32</v>
      </c>
      <c r="G13" s="36">
        <v>127.99</v>
      </c>
      <c r="H13" s="36">
        <v>161.5</v>
      </c>
      <c r="I13" s="37">
        <v>78.900000000000006</v>
      </c>
      <c r="J13" s="37">
        <v>15.93</v>
      </c>
      <c r="K13" s="37">
        <v>374.53</v>
      </c>
      <c r="L13" s="44">
        <v>896.7</v>
      </c>
      <c r="M13" s="47">
        <f t="shared" si="3"/>
        <v>0</v>
      </c>
    </row>
    <row r="14" spans="1:16" x14ac:dyDescent="0.25">
      <c r="A14" s="10" t="s">
        <v>2</v>
      </c>
      <c r="B14" s="11" t="s">
        <v>44</v>
      </c>
      <c r="C14" s="5" t="s">
        <v>45</v>
      </c>
      <c r="D14" s="36">
        <f t="shared" si="4"/>
        <v>807.79</v>
      </c>
      <c r="E14" s="36">
        <v>100.7</v>
      </c>
      <c r="F14" s="36">
        <v>77.94</v>
      </c>
      <c r="G14" s="36">
        <v>102.09</v>
      </c>
      <c r="H14" s="36">
        <v>53.43</v>
      </c>
      <c r="I14" s="37">
        <v>217.55</v>
      </c>
      <c r="J14" s="37">
        <v>204.64</v>
      </c>
      <c r="K14" s="37">
        <v>51.44</v>
      </c>
      <c r="L14" s="44">
        <v>807.79</v>
      </c>
      <c r="M14" s="47">
        <f t="shared" si="3"/>
        <v>0</v>
      </c>
    </row>
    <row r="15" spans="1:16" x14ac:dyDescent="0.25">
      <c r="A15" s="10" t="s">
        <v>3</v>
      </c>
      <c r="B15" s="11" t="s">
        <v>46</v>
      </c>
      <c r="C15" s="5" t="s">
        <v>47</v>
      </c>
      <c r="D15" s="36">
        <f t="shared" si="4"/>
        <v>598.38</v>
      </c>
      <c r="E15" s="36">
        <v>13.22</v>
      </c>
      <c r="F15" s="36">
        <v>0</v>
      </c>
      <c r="G15" s="36">
        <v>115.26</v>
      </c>
      <c r="H15" s="36">
        <v>33.65</v>
      </c>
      <c r="I15" s="37">
        <v>0</v>
      </c>
      <c r="J15" s="37">
        <v>0</v>
      </c>
      <c r="K15" s="37">
        <v>436.25</v>
      </c>
      <c r="L15" s="44">
        <v>598.39</v>
      </c>
      <c r="M15" s="47">
        <f t="shared" si="3"/>
        <v>-9.9999999999909051E-3</v>
      </c>
    </row>
    <row r="16" spans="1:16" x14ac:dyDescent="0.25">
      <c r="A16" s="10" t="s">
        <v>4</v>
      </c>
      <c r="B16" s="11" t="s">
        <v>48</v>
      </c>
      <c r="C16" s="5" t="s">
        <v>49</v>
      </c>
      <c r="D16" s="36">
        <f t="shared" si="4"/>
        <v>0</v>
      </c>
      <c r="E16" s="36">
        <v>0</v>
      </c>
      <c r="F16" s="36">
        <v>0</v>
      </c>
      <c r="G16" s="36">
        <v>0</v>
      </c>
      <c r="H16" s="36">
        <v>0</v>
      </c>
      <c r="I16" s="37">
        <v>0</v>
      </c>
      <c r="J16" s="37">
        <v>0</v>
      </c>
      <c r="K16" s="37">
        <v>0</v>
      </c>
      <c r="L16" s="44">
        <v>0</v>
      </c>
      <c r="M16" s="47">
        <f t="shared" si="3"/>
        <v>0</v>
      </c>
    </row>
    <row r="17" spans="1:13" x14ac:dyDescent="0.25">
      <c r="A17" s="10" t="s">
        <v>5</v>
      </c>
      <c r="B17" s="11" t="s">
        <v>50</v>
      </c>
      <c r="C17" s="5" t="s">
        <v>51</v>
      </c>
      <c r="D17" s="36">
        <f t="shared" si="4"/>
        <v>277.65000000000003</v>
      </c>
      <c r="E17" s="36">
        <v>0</v>
      </c>
      <c r="F17" s="36">
        <v>4.34</v>
      </c>
      <c r="G17" s="36">
        <v>83.37</v>
      </c>
      <c r="H17" s="36">
        <v>53.46</v>
      </c>
      <c r="I17" s="37">
        <v>22.52</v>
      </c>
      <c r="J17" s="37">
        <v>0.61</v>
      </c>
      <c r="K17" s="37">
        <v>113.35</v>
      </c>
      <c r="L17" s="44">
        <v>277.64999999999998</v>
      </c>
      <c r="M17" s="47">
        <f t="shared" si="3"/>
        <v>0</v>
      </c>
    </row>
    <row r="18" spans="1:13" x14ac:dyDescent="0.25">
      <c r="A18" s="3"/>
      <c r="B18" s="9" t="s">
        <v>52</v>
      </c>
      <c r="C18" s="12" t="s">
        <v>53</v>
      </c>
      <c r="D18" s="36">
        <f t="shared" si="4"/>
        <v>248.20000000000002</v>
      </c>
      <c r="E18" s="36">
        <v>0</v>
      </c>
      <c r="F18" s="36">
        <v>0</v>
      </c>
      <c r="G18" s="36">
        <v>58.26</v>
      </c>
      <c r="H18" s="36">
        <v>53.46</v>
      </c>
      <c r="I18" s="37">
        <v>22.52</v>
      </c>
      <c r="J18" s="37">
        <v>0.61</v>
      </c>
      <c r="K18" s="37">
        <v>113.35</v>
      </c>
      <c r="L18" s="44">
        <v>248.19</v>
      </c>
      <c r="M18" s="47">
        <f t="shared" si="3"/>
        <v>1.0000000000019327E-2</v>
      </c>
    </row>
    <row r="19" spans="1:13" x14ac:dyDescent="0.25">
      <c r="A19" s="10" t="s">
        <v>6</v>
      </c>
      <c r="B19" s="11" t="s">
        <v>54</v>
      </c>
      <c r="C19" s="5" t="s">
        <v>55</v>
      </c>
      <c r="D19" s="36">
        <f t="shared" si="4"/>
        <v>10853.63</v>
      </c>
      <c r="E19" s="36">
        <v>835.18</v>
      </c>
      <c r="F19" s="36">
        <v>645.65</v>
      </c>
      <c r="G19" s="36">
        <v>1239.27</v>
      </c>
      <c r="H19" s="36">
        <v>1730.12</v>
      </c>
      <c r="I19" s="37">
        <v>1890.22</v>
      </c>
      <c r="J19" s="37">
        <v>1969</v>
      </c>
      <c r="K19" s="37">
        <v>2544.19</v>
      </c>
      <c r="L19" s="44">
        <v>10853.62</v>
      </c>
      <c r="M19" s="47">
        <f t="shared" si="3"/>
        <v>9.9999999983992893E-3</v>
      </c>
    </row>
    <row r="20" spans="1:13" x14ac:dyDescent="0.25">
      <c r="A20" s="13" t="s">
        <v>7</v>
      </c>
      <c r="B20" s="11" t="s">
        <v>56</v>
      </c>
      <c r="C20" s="5" t="s">
        <v>57</v>
      </c>
      <c r="D20" s="36">
        <f t="shared" si="4"/>
        <v>0</v>
      </c>
      <c r="E20" s="36">
        <v>0</v>
      </c>
      <c r="F20" s="36">
        <v>0</v>
      </c>
      <c r="G20" s="36">
        <v>0</v>
      </c>
      <c r="H20" s="36">
        <v>0</v>
      </c>
      <c r="I20" s="37">
        <v>0</v>
      </c>
      <c r="J20" s="37">
        <v>0</v>
      </c>
      <c r="K20" s="37">
        <v>0</v>
      </c>
      <c r="L20" s="44">
        <v>0</v>
      </c>
      <c r="M20" s="47">
        <f t="shared" si="3"/>
        <v>0</v>
      </c>
    </row>
    <row r="21" spans="1:13" x14ac:dyDescent="0.25">
      <c r="A21" s="10" t="s">
        <v>8</v>
      </c>
      <c r="B21" s="11" t="s">
        <v>58</v>
      </c>
      <c r="C21" s="5" t="s">
        <v>59</v>
      </c>
      <c r="D21" s="36">
        <f t="shared" si="4"/>
        <v>0</v>
      </c>
      <c r="E21" s="36">
        <v>0</v>
      </c>
      <c r="F21" s="36">
        <v>0</v>
      </c>
      <c r="G21" s="36">
        <v>0</v>
      </c>
      <c r="H21" s="36">
        <v>0</v>
      </c>
      <c r="I21" s="37">
        <v>0</v>
      </c>
      <c r="J21" s="37">
        <v>0</v>
      </c>
      <c r="K21" s="37">
        <v>0</v>
      </c>
      <c r="L21" s="44">
        <v>0</v>
      </c>
      <c r="M21" s="47">
        <f t="shared" si="3"/>
        <v>0</v>
      </c>
    </row>
    <row r="22" spans="1:13" x14ac:dyDescent="0.25">
      <c r="A22" s="13" t="s">
        <v>185</v>
      </c>
      <c r="B22" s="11" t="s">
        <v>60</v>
      </c>
      <c r="C22" s="5" t="s">
        <v>61</v>
      </c>
      <c r="D22" s="36">
        <f t="shared" si="4"/>
        <v>19.790000000000003</v>
      </c>
      <c r="E22" s="36">
        <v>0</v>
      </c>
      <c r="F22" s="36">
        <v>0.22</v>
      </c>
      <c r="G22" s="36">
        <v>0.28000000000000003</v>
      </c>
      <c r="H22" s="36">
        <v>0</v>
      </c>
      <c r="I22" s="37">
        <v>1.01</v>
      </c>
      <c r="J22" s="37">
        <v>0.02</v>
      </c>
      <c r="K22" s="188">
        <v>18.260000000000002</v>
      </c>
      <c r="L22" s="44">
        <v>19.79</v>
      </c>
      <c r="M22" s="47">
        <f t="shared" si="3"/>
        <v>0</v>
      </c>
    </row>
    <row r="23" spans="1:13" s="40" customFormat="1" x14ac:dyDescent="0.25">
      <c r="A23" s="6">
        <v>2</v>
      </c>
      <c r="B23" s="7" t="s">
        <v>62</v>
      </c>
      <c r="C23" s="8" t="s">
        <v>63</v>
      </c>
      <c r="D23" s="34">
        <f>D25+D26+D27+D28+D29+D30+D42+D49+D61+D62+D63+D66+D67</f>
        <v>3562.1499999999996</v>
      </c>
      <c r="E23" s="34">
        <f t="shared" ref="E23:L23" si="5">E25+E26+E27+E28+E29+E30+E42+E49+E61+E62+E63+E66+E67</f>
        <v>384.89</v>
      </c>
      <c r="F23" s="34">
        <f t="shared" si="5"/>
        <v>328.88</v>
      </c>
      <c r="G23" s="34">
        <f t="shared" si="5"/>
        <v>871.53000000000009</v>
      </c>
      <c r="H23" s="34">
        <f t="shared" si="5"/>
        <v>266.58999999999997</v>
      </c>
      <c r="I23" s="35">
        <f t="shared" si="5"/>
        <v>481.63000000000005</v>
      </c>
      <c r="J23" s="35">
        <f t="shared" si="5"/>
        <v>704.59999999999991</v>
      </c>
      <c r="K23" s="35">
        <f t="shared" si="5"/>
        <v>524.03</v>
      </c>
      <c r="L23" s="46">
        <f t="shared" si="5"/>
        <v>3562.1600000000008</v>
      </c>
      <c r="M23" s="51">
        <f t="shared" si="3"/>
        <v>-1.0000000001127773E-2</v>
      </c>
    </row>
    <row r="24" spans="1:13" x14ac:dyDescent="0.25">
      <c r="A24" s="3"/>
      <c r="B24" s="9" t="s">
        <v>35</v>
      </c>
      <c r="C24" s="2"/>
      <c r="D24" s="36">
        <f t="shared" ref="D24:D29" si="6">SUM(E24:K24)</f>
        <v>0</v>
      </c>
      <c r="E24" s="36"/>
      <c r="F24" s="36"/>
      <c r="G24" s="36"/>
      <c r="H24" s="36"/>
      <c r="I24" s="37"/>
      <c r="J24" s="37"/>
      <c r="K24" s="37"/>
      <c r="M24" s="47">
        <f t="shared" si="3"/>
        <v>0</v>
      </c>
    </row>
    <row r="25" spans="1:13" x14ac:dyDescent="0.25">
      <c r="A25" s="10" t="s">
        <v>9</v>
      </c>
      <c r="B25" s="11" t="s">
        <v>64</v>
      </c>
      <c r="C25" s="5" t="s">
        <v>65</v>
      </c>
      <c r="D25" s="36">
        <f t="shared" si="6"/>
        <v>244.96</v>
      </c>
      <c r="E25" s="36">
        <v>0</v>
      </c>
      <c r="F25" s="36">
        <v>0</v>
      </c>
      <c r="G25" s="36">
        <v>44.4</v>
      </c>
      <c r="H25" s="36">
        <v>27.58</v>
      </c>
      <c r="I25" s="37">
        <v>69.08</v>
      </c>
      <c r="J25" s="37">
        <v>67.53</v>
      </c>
      <c r="K25" s="37">
        <v>36.369999999999997</v>
      </c>
      <c r="L25" s="44">
        <v>244.97</v>
      </c>
      <c r="M25" s="47">
        <f t="shared" si="3"/>
        <v>-9.9999999999909051E-3</v>
      </c>
    </row>
    <row r="26" spans="1:13" x14ac:dyDescent="0.25">
      <c r="A26" s="10" t="s">
        <v>10</v>
      </c>
      <c r="B26" s="11" t="s">
        <v>66</v>
      </c>
      <c r="C26" s="5" t="s">
        <v>67</v>
      </c>
      <c r="D26" s="36">
        <f t="shared" si="6"/>
        <v>123.05</v>
      </c>
      <c r="E26" s="36">
        <v>76.22</v>
      </c>
      <c r="F26" s="36">
        <v>46.83</v>
      </c>
      <c r="G26" s="36">
        <v>0</v>
      </c>
      <c r="H26" s="36">
        <v>0</v>
      </c>
      <c r="I26" s="37">
        <v>0</v>
      </c>
      <c r="J26" s="37">
        <v>0</v>
      </c>
      <c r="K26" s="37">
        <v>0</v>
      </c>
      <c r="L26" s="44">
        <v>123.05</v>
      </c>
      <c r="M26" s="47">
        <f t="shared" si="3"/>
        <v>0</v>
      </c>
    </row>
    <row r="27" spans="1:13" x14ac:dyDescent="0.25">
      <c r="A27" s="10" t="s">
        <v>11</v>
      </c>
      <c r="B27" s="11" t="s">
        <v>68</v>
      </c>
      <c r="C27" s="5" t="s">
        <v>69</v>
      </c>
      <c r="D27" s="36">
        <f t="shared" si="6"/>
        <v>13.24</v>
      </c>
      <c r="E27" s="36">
        <v>7.51</v>
      </c>
      <c r="F27" s="36">
        <v>0.4</v>
      </c>
      <c r="G27" s="36">
        <v>0.65</v>
      </c>
      <c r="H27" s="36">
        <v>0.4</v>
      </c>
      <c r="I27" s="37">
        <v>0.56999999999999995</v>
      </c>
      <c r="J27" s="37">
        <v>2.2000000000000002</v>
      </c>
      <c r="K27" s="37">
        <v>1.51</v>
      </c>
      <c r="L27" s="44">
        <v>13.24</v>
      </c>
      <c r="M27" s="47">
        <f t="shared" si="3"/>
        <v>0</v>
      </c>
    </row>
    <row r="28" spans="1:13" x14ac:dyDescent="0.25">
      <c r="A28" s="10" t="s">
        <v>12</v>
      </c>
      <c r="B28" s="11" t="s">
        <v>70</v>
      </c>
      <c r="C28" s="5" t="s">
        <v>71</v>
      </c>
      <c r="D28" s="36">
        <f t="shared" si="6"/>
        <v>114.36</v>
      </c>
      <c r="E28" s="36">
        <v>43.72</v>
      </c>
      <c r="F28" s="36">
        <v>5.95</v>
      </c>
      <c r="G28" s="36">
        <v>1</v>
      </c>
      <c r="H28" s="36">
        <v>0.02</v>
      </c>
      <c r="I28" s="37">
        <v>0</v>
      </c>
      <c r="J28" s="37">
        <v>44.65</v>
      </c>
      <c r="K28" s="37">
        <v>19.02</v>
      </c>
      <c r="L28" s="44">
        <v>114.37</v>
      </c>
      <c r="M28" s="47">
        <f t="shared" si="3"/>
        <v>-1.0000000000005116E-2</v>
      </c>
    </row>
    <row r="29" spans="1:13" x14ac:dyDescent="0.25">
      <c r="A29" s="10" t="s">
        <v>13</v>
      </c>
      <c r="B29" s="11" t="s">
        <v>72</v>
      </c>
      <c r="C29" s="5" t="s">
        <v>73</v>
      </c>
      <c r="D29" s="36">
        <f t="shared" si="6"/>
        <v>199.35999999999999</v>
      </c>
      <c r="E29" s="36">
        <v>2.19</v>
      </c>
      <c r="F29" s="36">
        <v>90.02</v>
      </c>
      <c r="G29" s="36">
        <v>0.6</v>
      </c>
      <c r="H29" s="36">
        <v>0</v>
      </c>
      <c r="I29" s="37">
        <v>0</v>
      </c>
      <c r="J29" s="37">
        <v>106.55</v>
      </c>
      <c r="K29" s="37">
        <v>0</v>
      </c>
      <c r="L29" s="44">
        <v>199.36</v>
      </c>
      <c r="M29" s="47">
        <f t="shared" si="3"/>
        <v>0</v>
      </c>
    </row>
    <row r="30" spans="1:13" x14ac:dyDescent="0.25">
      <c r="A30" s="10" t="s">
        <v>14</v>
      </c>
      <c r="B30" s="11" t="s">
        <v>74</v>
      </c>
      <c r="C30" s="5" t="s">
        <v>75</v>
      </c>
      <c r="D30" s="36">
        <f>SUM(D32:D41)</f>
        <v>43.769999999999996</v>
      </c>
      <c r="E30" s="36">
        <f t="shared" ref="E30:L30" si="7">SUM(E32:E41)</f>
        <v>13.72</v>
      </c>
      <c r="F30" s="36">
        <f t="shared" si="7"/>
        <v>6.83</v>
      </c>
      <c r="G30" s="36">
        <f t="shared" si="7"/>
        <v>8.4600000000000009</v>
      </c>
      <c r="H30" s="36">
        <f t="shared" si="7"/>
        <v>2.4900000000000002</v>
      </c>
      <c r="I30" s="37">
        <f t="shared" si="7"/>
        <v>4.38</v>
      </c>
      <c r="J30" s="37">
        <f t="shared" si="7"/>
        <v>2.12</v>
      </c>
      <c r="K30" s="37">
        <f t="shared" si="7"/>
        <v>5.77</v>
      </c>
      <c r="L30" s="44">
        <f t="shared" si="7"/>
        <v>43.76</v>
      </c>
      <c r="M30" s="47">
        <f t="shared" si="3"/>
        <v>9.9999999999980105E-3</v>
      </c>
    </row>
    <row r="31" spans="1:13" x14ac:dyDescent="0.25">
      <c r="A31" s="3"/>
      <c r="B31" s="11" t="s">
        <v>35</v>
      </c>
      <c r="C31" s="2"/>
      <c r="D31" s="36"/>
      <c r="E31" s="36"/>
      <c r="F31" s="36"/>
      <c r="G31" s="36"/>
      <c r="H31" s="36"/>
      <c r="I31" s="37"/>
      <c r="J31" s="37"/>
      <c r="K31" s="37"/>
      <c r="M31" s="47">
        <f t="shared" si="3"/>
        <v>0</v>
      </c>
    </row>
    <row r="32" spans="1:13" x14ac:dyDescent="0.25">
      <c r="A32" s="5" t="s">
        <v>76</v>
      </c>
      <c r="B32" s="11" t="s">
        <v>77</v>
      </c>
      <c r="C32" s="5" t="s">
        <v>78</v>
      </c>
      <c r="D32" s="36">
        <f t="shared" ref="D32:D41" si="8">SUM(E32:K32)</f>
        <v>2.9000000000000004</v>
      </c>
      <c r="E32" s="36">
        <v>0.38</v>
      </c>
      <c r="F32" s="36">
        <v>0.03</v>
      </c>
      <c r="G32" s="36">
        <v>2.4900000000000002</v>
      </c>
      <c r="H32" s="36">
        <v>0</v>
      </c>
      <c r="I32" s="37">
        <v>0</v>
      </c>
      <c r="J32" s="37">
        <v>0</v>
      </c>
      <c r="K32" s="37">
        <v>0</v>
      </c>
      <c r="L32" s="44">
        <v>2.89</v>
      </c>
      <c r="M32" s="47">
        <f t="shared" si="3"/>
        <v>1.0000000000000231E-2</v>
      </c>
    </row>
    <row r="33" spans="1:13" x14ac:dyDescent="0.25">
      <c r="A33" s="5" t="s">
        <v>76</v>
      </c>
      <c r="B33" s="11" t="s">
        <v>79</v>
      </c>
      <c r="C33" s="5" t="s">
        <v>80</v>
      </c>
      <c r="D33" s="36">
        <f t="shared" si="8"/>
        <v>0</v>
      </c>
      <c r="E33" s="36">
        <v>0</v>
      </c>
      <c r="F33" s="36">
        <v>0</v>
      </c>
      <c r="G33" s="36">
        <v>0</v>
      </c>
      <c r="H33" s="36">
        <v>0</v>
      </c>
      <c r="I33" s="37">
        <v>0</v>
      </c>
      <c r="J33" s="37">
        <v>0</v>
      </c>
      <c r="K33" s="37">
        <v>0</v>
      </c>
      <c r="L33" s="44">
        <v>0</v>
      </c>
      <c r="M33" s="47">
        <f t="shared" si="3"/>
        <v>0</v>
      </c>
    </row>
    <row r="34" spans="1:13" x14ac:dyDescent="0.25">
      <c r="A34" s="5" t="s">
        <v>76</v>
      </c>
      <c r="B34" s="11" t="s">
        <v>81</v>
      </c>
      <c r="C34" s="5" t="s">
        <v>82</v>
      </c>
      <c r="D34" s="36">
        <f t="shared" si="8"/>
        <v>4.32</v>
      </c>
      <c r="E34" s="36">
        <v>2.4900000000000002</v>
      </c>
      <c r="F34" s="36">
        <v>0.22</v>
      </c>
      <c r="G34" s="36">
        <v>0.3</v>
      </c>
      <c r="H34" s="36">
        <v>0.22</v>
      </c>
      <c r="I34" s="37">
        <v>0.44</v>
      </c>
      <c r="J34" s="37">
        <v>0.25</v>
      </c>
      <c r="K34" s="37">
        <v>0.4</v>
      </c>
      <c r="L34" s="44">
        <v>4.3099999999999996</v>
      </c>
      <c r="M34" s="47">
        <f t="shared" si="3"/>
        <v>1.0000000000000675E-2</v>
      </c>
    </row>
    <row r="35" spans="1:13" x14ac:dyDescent="0.25">
      <c r="A35" s="5" t="s">
        <v>76</v>
      </c>
      <c r="B35" s="11" t="s">
        <v>83</v>
      </c>
      <c r="C35" s="5" t="s">
        <v>84</v>
      </c>
      <c r="D35" s="36">
        <f t="shared" si="8"/>
        <v>23.72</v>
      </c>
      <c r="E35" s="36">
        <v>4.1100000000000003</v>
      </c>
      <c r="F35" s="36">
        <v>4.88</v>
      </c>
      <c r="G35" s="36">
        <v>4.09</v>
      </c>
      <c r="H35" s="36">
        <v>2.27</v>
      </c>
      <c r="I35" s="37">
        <v>2.78</v>
      </c>
      <c r="J35" s="37">
        <v>1.87</v>
      </c>
      <c r="K35" s="37">
        <v>3.72</v>
      </c>
      <c r="L35" s="44">
        <v>23.74</v>
      </c>
      <c r="M35" s="47">
        <f t="shared" si="3"/>
        <v>-1.9999999999999574E-2</v>
      </c>
    </row>
    <row r="36" spans="1:13" x14ac:dyDescent="0.25">
      <c r="A36" s="5" t="s">
        <v>76</v>
      </c>
      <c r="B36" s="11" t="s">
        <v>85</v>
      </c>
      <c r="C36" s="5" t="s">
        <v>86</v>
      </c>
      <c r="D36" s="36">
        <f t="shared" si="8"/>
        <v>12.77</v>
      </c>
      <c r="E36" s="36">
        <v>6.68</v>
      </c>
      <c r="F36" s="36">
        <v>1.7</v>
      </c>
      <c r="G36" s="36">
        <v>1.58</v>
      </c>
      <c r="H36" s="36">
        <v>0</v>
      </c>
      <c r="I36" s="37">
        <v>1.1599999999999999</v>
      </c>
      <c r="J36" s="37">
        <v>0</v>
      </c>
      <c r="K36" s="37">
        <v>1.65</v>
      </c>
      <c r="L36" s="44">
        <v>12.76</v>
      </c>
      <c r="M36" s="47">
        <f t="shared" si="3"/>
        <v>9.9999999999997868E-3</v>
      </c>
    </row>
    <row r="37" spans="1:13" x14ac:dyDescent="0.25">
      <c r="A37" s="5" t="s">
        <v>76</v>
      </c>
      <c r="B37" s="11" t="s">
        <v>87</v>
      </c>
      <c r="C37" s="5" t="s">
        <v>88</v>
      </c>
      <c r="D37" s="36">
        <f t="shared" si="8"/>
        <v>0</v>
      </c>
      <c r="E37" s="36">
        <v>0</v>
      </c>
      <c r="F37" s="36">
        <v>0</v>
      </c>
      <c r="G37" s="36">
        <v>0</v>
      </c>
      <c r="H37" s="36">
        <v>0</v>
      </c>
      <c r="I37" s="37">
        <v>0</v>
      </c>
      <c r="J37" s="37">
        <v>0</v>
      </c>
      <c r="K37" s="37">
        <v>0</v>
      </c>
      <c r="L37" s="44">
        <v>0</v>
      </c>
      <c r="M37" s="47">
        <f t="shared" si="3"/>
        <v>0</v>
      </c>
    </row>
    <row r="38" spans="1:13" x14ac:dyDescent="0.25">
      <c r="A38" s="5" t="s">
        <v>76</v>
      </c>
      <c r="B38" s="11" t="s">
        <v>89</v>
      </c>
      <c r="C38" s="5" t="s">
        <v>90</v>
      </c>
      <c r="D38" s="36">
        <f t="shared" si="8"/>
        <v>0</v>
      </c>
      <c r="E38" s="36">
        <v>0</v>
      </c>
      <c r="F38" s="36">
        <v>0</v>
      </c>
      <c r="G38" s="36">
        <v>0</v>
      </c>
      <c r="H38" s="36">
        <v>0</v>
      </c>
      <c r="I38" s="37">
        <v>0</v>
      </c>
      <c r="J38" s="37">
        <v>0</v>
      </c>
      <c r="K38" s="37">
        <v>0</v>
      </c>
      <c r="L38" s="44">
        <v>0</v>
      </c>
      <c r="M38" s="47">
        <f t="shared" si="3"/>
        <v>0</v>
      </c>
    </row>
    <row r="39" spans="1:13" x14ac:dyDescent="0.25">
      <c r="A39" s="5" t="s">
        <v>76</v>
      </c>
      <c r="B39" s="11" t="s">
        <v>91</v>
      </c>
      <c r="C39" s="5" t="s">
        <v>92</v>
      </c>
      <c r="D39" s="36">
        <f t="shared" si="8"/>
        <v>0</v>
      </c>
      <c r="E39" s="36">
        <v>0</v>
      </c>
      <c r="F39" s="36">
        <v>0</v>
      </c>
      <c r="G39" s="36">
        <v>0</v>
      </c>
      <c r="H39" s="36">
        <v>0</v>
      </c>
      <c r="I39" s="37">
        <v>0</v>
      </c>
      <c r="J39" s="37">
        <v>0</v>
      </c>
      <c r="K39" s="37">
        <v>0</v>
      </c>
      <c r="L39" s="44">
        <v>0</v>
      </c>
      <c r="M39" s="47">
        <f t="shared" si="3"/>
        <v>0</v>
      </c>
    </row>
    <row r="40" spans="1:13" x14ac:dyDescent="0.25">
      <c r="A40" s="5" t="s">
        <v>76</v>
      </c>
      <c r="B40" s="11" t="s">
        <v>93</v>
      </c>
      <c r="C40" s="5" t="s">
        <v>94</v>
      </c>
      <c r="D40" s="36">
        <f t="shared" si="8"/>
        <v>0</v>
      </c>
      <c r="E40" s="36">
        <v>0</v>
      </c>
      <c r="F40" s="36">
        <v>0</v>
      </c>
      <c r="G40" s="36">
        <v>0</v>
      </c>
      <c r="H40" s="36">
        <v>0</v>
      </c>
      <c r="I40" s="37">
        <v>0</v>
      </c>
      <c r="J40" s="37">
        <v>0</v>
      </c>
      <c r="K40" s="37">
        <v>0</v>
      </c>
      <c r="L40" s="44">
        <v>0</v>
      </c>
      <c r="M40" s="47">
        <f t="shared" si="3"/>
        <v>0</v>
      </c>
    </row>
    <row r="41" spans="1:13" x14ac:dyDescent="0.25">
      <c r="A41" s="5" t="s">
        <v>76</v>
      </c>
      <c r="B41" s="11" t="s">
        <v>95</v>
      </c>
      <c r="C41" s="5" t="s">
        <v>96</v>
      </c>
      <c r="D41" s="36">
        <f t="shared" si="8"/>
        <v>0.06</v>
      </c>
      <c r="E41" s="36">
        <v>0.06</v>
      </c>
      <c r="F41" s="36">
        <v>0</v>
      </c>
      <c r="G41" s="36">
        <v>0</v>
      </c>
      <c r="H41" s="36">
        <v>0</v>
      </c>
      <c r="I41" s="37">
        <v>0</v>
      </c>
      <c r="J41" s="37">
        <v>0</v>
      </c>
      <c r="K41" s="37">
        <v>0</v>
      </c>
      <c r="L41" s="44">
        <v>0.06</v>
      </c>
      <c r="M41" s="47">
        <f t="shared" si="3"/>
        <v>0</v>
      </c>
    </row>
    <row r="42" spans="1:13" x14ac:dyDescent="0.25">
      <c r="A42" s="10" t="s">
        <v>15</v>
      </c>
      <c r="B42" s="11" t="s">
        <v>97</v>
      </c>
      <c r="C42" s="5" t="s">
        <v>98</v>
      </c>
      <c r="D42" s="36">
        <f>SUM(D43:D48)</f>
        <v>86.22</v>
      </c>
      <c r="E42" s="36">
        <f t="shared" ref="E42:L42" si="9">SUM(E43:E48)</f>
        <v>11.59</v>
      </c>
      <c r="F42" s="36">
        <f t="shared" si="9"/>
        <v>15.18</v>
      </c>
      <c r="G42" s="36">
        <f t="shared" si="9"/>
        <v>26.740000000000002</v>
      </c>
      <c r="H42" s="36">
        <f t="shared" si="9"/>
        <v>0.45</v>
      </c>
      <c r="I42" s="37">
        <f t="shared" si="9"/>
        <v>0.82000000000000006</v>
      </c>
      <c r="J42" s="37">
        <f t="shared" si="9"/>
        <v>16.12</v>
      </c>
      <c r="K42" s="37">
        <f t="shared" si="9"/>
        <v>15.319999999999999</v>
      </c>
      <c r="L42" s="44">
        <f t="shared" si="9"/>
        <v>86.23</v>
      </c>
      <c r="M42" s="47">
        <f t="shared" si="3"/>
        <v>-1.0000000000005116E-2</v>
      </c>
    </row>
    <row r="43" spans="1:13" x14ac:dyDescent="0.25">
      <c r="A43" s="5" t="s">
        <v>76</v>
      </c>
      <c r="B43" s="11" t="s">
        <v>99</v>
      </c>
      <c r="C43" s="5" t="s">
        <v>100</v>
      </c>
      <c r="D43" s="36">
        <f t="shared" ref="D43:D48" si="10">SUM(E43:K43)</f>
        <v>0</v>
      </c>
      <c r="E43" s="36">
        <v>0</v>
      </c>
      <c r="F43" s="36">
        <v>0</v>
      </c>
      <c r="G43" s="36">
        <v>0</v>
      </c>
      <c r="H43" s="36">
        <v>0</v>
      </c>
      <c r="I43" s="37">
        <v>0</v>
      </c>
      <c r="J43" s="37">
        <v>0</v>
      </c>
      <c r="K43" s="37">
        <v>0</v>
      </c>
      <c r="L43" s="44">
        <v>0</v>
      </c>
      <c r="M43" s="47">
        <f t="shared" si="3"/>
        <v>0</v>
      </c>
    </row>
    <row r="44" spans="1:13" x14ac:dyDescent="0.25">
      <c r="A44" s="5" t="s">
        <v>76</v>
      </c>
      <c r="B44" s="11" t="s">
        <v>101</v>
      </c>
      <c r="C44" s="5" t="s">
        <v>102</v>
      </c>
      <c r="D44" s="36">
        <f t="shared" si="10"/>
        <v>0</v>
      </c>
      <c r="E44" s="36">
        <v>0</v>
      </c>
      <c r="F44" s="36">
        <v>0</v>
      </c>
      <c r="G44" s="36">
        <v>0</v>
      </c>
      <c r="H44" s="36">
        <v>0</v>
      </c>
      <c r="I44" s="37">
        <v>0</v>
      </c>
      <c r="J44" s="37">
        <v>0</v>
      </c>
      <c r="K44" s="37">
        <v>0</v>
      </c>
      <c r="L44" s="44">
        <v>0</v>
      </c>
      <c r="M44" s="47">
        <f t="shared" si="3"/>
        <v>0</v>
      </c>
    </row>
    <row r="45" spans="1:13" x14ac:dyDescent="0.25">
      <c r="A45" s="5" t="s">
        <v>76</v>
      </c>
      <c r="B45" s="11" t="s">
        <v>103</v>
      </c>
      <c r="C45" s="5" t="s">
        <v>104</v>
      </c>
      <c r="D45" s="36">
        <f t="shared" si="10"/>
        <v>0</v>
      </c>
      <c r="E45" s="36">
        <v>0</v>
      </c>
      <c r="F45" s="36">
        <v>0</v>
      </c>
      <c r="G45" s="36">
        <v>0</v>
      </c>
      <c r="H45" s="36">
        <v>0</v>
      </c>
      <c r="I45" s="37">
        <v>0</v>
      </c>
      <c r="J45" s="37">
        <v>0</v>
      </c>
      <c r="K45" s="37">
        <v>0</v>
      </c>
      <c r="L45" s="44">
        <v>0</v>
      </c>
      <c r="M45" s="47">
        <f t="shared" si="3"/>
        <v>0</v>
      </c>
    </row>
    <row r="46" spans="1:13" x14ac:dyDescent="0.25">
      <c r="A46" s="5" t="s">
        <v>76</v>
      </c>
      <c r="B46" s="11" t="s">
        <v>105</v>
      </c>
      <c r="C46" s="5" t="s">
        <v>106</v>
      </c>
      <c r="D46" s="36">
        <f t="shared" si="10"/>
        <v>33.42</v>
      </c>
      <c r="E46" s="36">
        <v>4.8</v>
      </c>
      <c r="F46" s="36">
        <v>5.3</v>
      </c>
      <c r="G46" s="36">
        <v>1.35</v>
      </c>
      <c r="H46" s="36">
        <v>0.26</v>
      </c>
      <c r="I46" s="37">
        <v>0.56000000000000005</v>
      </c>
      <c r="J46" s="37">
        <v>7.11</v>
      </c>
      <c r="K46" s="37">
        <v>14.04</v>
      </c>
      <c r="L46" s="44">
        <v>33.42</v>
      </c>
      <c r="M46" s="47">
        <f t="shared" si="3"/>
        <v>0</v>
      </c>
    </row>
    <row r="47" spans="1:13" x14ac:dyDescent="0.25">
      <c r="A47" s="5" t="s">
        <v>76</v>
      </c>
      <c r="B47" s="11" t="s">
        <v>107</v>
      </c>
      <c r="C47" s="5" t="s">
        <v>108</v>
      </c>
      <c r="D47" s="36">
        <f t="shared" si="10"/>
        <v>52.8</v>
      </c>
      <c r="E47" s="36">
        <v>6.79</v>
      </c>
      <c r="F47" s="36">
        <v>9.8800000000000008</v>
      </c>
      <c r="G47" s="36">
        <v>25.39</v>
      </c>
      <c r="H47" s="36">
        <v>0.19</v>
      </c>
      <c r="I47" s="37">
        <v>0.26</v>
      </c>
      <c r="J47" s="37">
        <v>9.01</v>
      </c>
      <c r="K47" s="37">
        <v>1.28</v>
      </c>
      <c r="L47" s="44">
        <v>52.81</v>
      </c>
      <c r="M47" s="47">
        <f t="shared" si="3"/>
        <v>-1.0000000000005116E-2</v>
      </c>
    </row>
    <row r="48" spans="1:13" x14ac:dyDescent="0.25">
      <c r="A48" s="5" t="s">
        <v>76</v>
      </c>
      <c r="B48" s="11" t="s">
        <v>109</v>
      </c>
      <c r="C48" s="5" t="s">
        <v>110</v>
      </c>
      <c r="D48" s="36">
        <f t="shared" si="10"/>
        <v>0</v>
      </c>
      <c r="E48" s="36">
        <v>0</v>
      </c>
      <c r="F48" s="36">
        <v>0</v>
      </c>
      <c r="G48" s="36">
        <v>0</v>
      </c>
      <c r="H48" s="36">
        <v>0</v>
      </c>
      <c r="I48" s="37">
        <v>0</v>
      </c>
      <c r="J48" s="37">
        <v>0</v>
      </c>
      <c r="K48" s="37">
        <v>0</v>
      </c>
      <c r="L48" s="44">
        <v>0</v>
      </c>
      <c r="M48" s="47">
        <f t="shared" si="3"/>
        <v>0</v>
      </c>
    </row>
    <row r="49" spans="1:13" x14ac:dyDescent="0.25">
      <c r="A49" s="10" t="s">
        <v>16</v>
      </c>
      <c r="B49" s="11" t="s">
        <v>111</v>
      </c>
      <c r="C49" s="5" t="s">
        <v>112</v>
      </c>
      <c r="D49" s="36">
        <f>SUM(D51:D60)</f>
        <v>1699.5700000000002</v>
      </c>
      <c r="E49" s="36">
        <f>SUM(E51:E60)</f>
        <v>126.53</v>
      </c>
      <c r="F49" s="36">
        <f t="shared" ref="F49:L49" si="11">SUM(F51:F60)</f>
        <v>84.390000000000015</v>
      </c>
      <c r="G49" s="36">
        <f t="shared" si="11"/>
        <v>620.65000000000009</v>
      </c>
      <c r="H49" s="36">
        <f t="shared" si="11"/>
        <v>165.29</v>
      </c>
      <c r="I49" s="37">
        <f t="shared" si="11"/>
        <v>270.71000000000004</v>
      </c>
      <c r="J49" s="37">
        <f t="shared" si="11"/>
        <v>196.89</v>
      </c>
      <c r="K49" s="37">
        <f t="shared" si="11"/>
        <v>235.10999999999999</v>
      </c>
      <c r="L49" s="44">
        <f t="shared" si="11"/>
        <v>1699.5500000000004</v>
      </c>
      <c r="M49" s="47">
        <f t="shared" si="3"/>
        <v>1.9999999999754436E-2</v>
      </c>
    </row>
    <row r="50" spans="1:13" x14ac:dyDescent="0.25">
      <c r="A50" s="3"/>
      <c r="B50" s="11" t="s">
        <v>35</v>
      </c>
      <c r="C50" s="2"/>
      <c r="D50" s="36"/>
      <c r="E50" s="36"/>
      <c r="F50" s="36"/>
      <c r="G50" s="36"/>
      <c r="H50" s="36"/>
      <c r="I50" s="37"/>
      <c r="J50" s="37"/>
      <c r="K50" s="37"/>
      <c r="M50" s="47">
        <f t="shared" si="3"/>
        <v>0</v>
      </c>
    </row>
    <row r="51" spans="1:13" x14ac:dyDescent="0.25">
      <c r="A51" s="5" t="s">
        <v>76</v>
      </c>
      <c r="B51" s="11" t="s">
        <v>113</v>
      </c>
      <c r="C51" s="5" t="s">
        <v>114</v>
      </c>
      <c r="D51" s="36">
        <f t="shared" ref="D51:D67" si="12">SUM(E51:K51)</f>
        <v>477.08</v>
      </c>
      <c r="E51" s="36">
        <v>66.05</v>
      </c>
      <c r="F51" s="36">
        <v>38.71</v>
      </c>
      <c r="G51" s="36">
        <v>113.43</v>
      </c>
      <c r="H51" s="36">
        <v>49.79</v>
      </c>
      <c r="I51" s="37">
        <v>74.260000000000005</v>
      </c>
      <c r="J51" s="37">
        <v>68.38</v>
      </c>
      <c r="K51" s="37">
        <v>66.459999999999994</v>
      </c>
      <c r="L51" s="44">
        <v>477.06</v>
      </c>
      <c r="M51" s="47">
        <f t="shared" si="3"/>
        <v>1.999999999998181E-2</v>
      </c>
    </row>
    <row r="52" spans="1:13" x14ac:dyDescent="0.25">
      <c r="A52" s="5" t="s">
        <v>76</v>
      </c>
      <c r="B52" s="11" t="s">
        <v>115</v>
      </c>
      <c r="C52" s="5" t="s">
        <v>116</v>
      </c>
      <c r="D52" s="36">
        <f t="shared" si="12"/>
        <v>609.85000000000014</v>
      </c>
      <c r="E52" s="36">
        <v>56.07</v>
      </c>
      <c r="F52" s="36">
        <v>43.27</v>
      </c>
      <c r="G52" s="36">
        <v>29.72</v>
      </c>
      <c r="H52" s="36">
        <v>106.7</v>
      </c>
      <c r="I52" s="37">
        <v>188.46</v>
      </c>
      <c r="J52" s="37">
        <v>116.45</v>
      </c>
      <c r="K52" s="37">
        <v>69.180000000000007</v>
      </c>
      <c r="L52" s="44">
        <v>609.84</v>
      </c>
      <c r="M52" s="47">
        <f t="shared" si="3"/>
        <v>1.0000000000104592E-2</v>
      </c>
    </row>
    <row r="53" spans="1:13" x14ac:dyDescent="0.25">
      <c r="A53" s="5" t="s">
        <v>76</v>
      </c>
      <c r="B53" s="11" t="s">
        <v>117</v>
      </c>
      <c r="C53" s="5" t="s">
        <v>118</v>
      </c>
      <c r="D53" s="36">
        <f t="shared" si="12"/>
        <v>0</v>
      </c>
      <c r="E53" s="36">
        <v>0</v>
      </c>
      <c r="F53" s="36">
        <v>0</v>
      </c>
      <c r="G53" s="36">
        <v>0</v>
      </c>
      <c r="H53" s="36">
        <v>0</v>
      </c>
      <c r="I53" s="37">
        <v>0</v>
      </c>
      <c r="J53" s="37">
        <v>0</v>
      </c>
      <c r="K53" s="37">
        <v>0</v>
      </c>
      <c r="L53" s="44">
        <v>0</v>
      </c>
      <c r="M53" s="47">
        <f t="shared" si="3"/>
        <v>0</v>
      </c>
    </row>
    <row r="54" spans="1:13" x14ac:dyDescent="0.25">
      <c r="A54" s="5" t="s">
        <v>76</v>
      </c>
      <c r="B54" s="11" t="s">
        <v>119</v>
      </c>
      <c r="C54" s="5" t="s">
        <v>120</v>
      </c>
      <c r="D54" s="36">
        <f t="shared" si="12"/>
        <v>0</v>
      </c>
      <c r="E54" s="36">
        <v>0</v>
      </c>
      <c r="F54" s="36">
        <v>0</v>
      </c>
      <c r="G54" s="36">
        <v>0</v>
      </c>
      <c r="H54" s="36">
        <v>0</v>
      </c>
      <c r="I54" s="37">
        <v>0</v>
      </c>
      <c r="J54" s="37">
        <v>0</v>
      </c>
      <c r="K54" s="37">
        <v>0</v>
      </c>
      <c r="L54" s="44">
        <v>0</v>
      </c>
      <c r="M54" s="47">
        <f t="shared" si="3"/>
        <v>0</v>
      </c>
    </row>
    <row r="55" spans="1:13" ht="26.4" x14ac:dyDescent="0.25">
      <c r="A55" s="5" t="s">
        <v>76</v>
      </c>
      <c r="B55" s="11" t="s">
        <v>121</v>
      </c>
      <c r="C55" s="5" t="s">
        <v>122</v>
      </c>
      <c r="D55" s="36">
        <f t="shared" si="12"/>
        <v>0</v>
      </c>
      <c r="E55" s="36">
        <v>0</v>
      </c>
      <c r="F55" s="36">
        <v>0</v>
      </c>
      <c r="G55" s="36">
        <v>0</v>
      </c>
      <c r="H55" s="36">
        <v>0</v>
      </c>
      <c r="I55" s="37">
        <v>0</v>
      </c>
      <c r="J55" s="37">
        <v>0</v>
      </c>
      <c r="K55" s="37">
        <v>0</v>
      </c>
      <c r="L55" s="44">
        <v>0</v>
      </c>
      <c r="M55" s="47">
        <f t="shared" si="3"/>
        <v>0</v>
      </c>
    </row>
    <row r="56" spans="1:13" x14ac:dyDescent="0.25">
      <c r="A56" s="5" t="s">
        <v>76</v>
      </c>
      <c r="B56" s="11" t="s">
        <v>123</v>
      </c>
      <c r="C56" s="5" t="s">
        <v>124</v>
      </c>
      <c r="D56" s="36">
        <f t="shared" si="12"/>
        <v>10.77</v>
      </c>
      <c r="E56" s="36">
        <v>0</v>
      </c>
      <c r="F56" s="36">
        <v>0.01</v>
      </c>
      <c r="G56" s="36">
        <v>2.71</v>
      </c>
      <c r="H56" s="36">
        <v>0.23</v>
      </c>
      <c r="I56" s="37">
        <v>7.82</v>
      </c>
      <c r="J56" s="37">
        <v>0</v>
      </c>
      <c r="K56" s="37">
        <v>0</v>
      </c>
      <c r="L56" s="44">
        <v>10.77</v>
      </c>
      <c r="M56" s="47">
        <f t="shared" si="3"/>
        <v>0</v>
      </c>
    </row>
    <row r="57" spans="1:13" x14ac:dyDescent="0.25">
      <c r="A57" s="5" t="s">
        <v>76</v>
      </c>
      <c r="B57" s="11" t="s">
        <v>125</v>
      </c>
      <c r="C57" s="5" t="s">
        <v>126</v>
      </c>
      <c r="D57" s="36">
        <f t="shared" si="12"/>
        <v>588.88</v>
      </c>
      <c r="E57" s="36">
        <v>0.4</v>
      </c>
      <c r="F57" s="36">
        <v>0</v>
      </c>
      <c r="G57" s="36">
        <v>472.23</v>
      </c>
      <c r="H57" s="36">
        <v>7.52</v>
      </c>
      <c r="I57" s="37">
        <v>0</v>
      </c>
      <c r="J57" s="37">
        <v>11.91</v>
      </c>
      <c r="K57" s="37">
        <v>96.82</v>
      </c>
      <c r="L57" s="44">
        <v>588.88</v>
      </c>
      <c r="M57" s="47">
        <f t="shared" si="3"/>
        <v>0</v>
      </c>
    </row>
    <row r="58" spans="1:13" ht="26.4" x14ac:dyDescent="0.25">
      <c r="A58" s="5" t="s">
        <v>76</v>
      </c>
      <c r="B58" s="11" t="s">
        <v>127</v>
      </c>
      <c r="C58" s="5" t="s">
        <v>128</v>
      </c>
      <c r="D58" s="36">
        <f t="shared" si="12"/>
        <v>2.42</v>
      </c>
      <c r="E58" s="36">
        <v>0.32</v>
      </c>
      <c r="F58" s="36">
        <v>0.15</v>
      </c>
      <c r="G58" s="36">
        <v>0.08</v>
      </c>
      <c r="H58" s="36">
        <v>0.09</v>
      </c>
      <c r="I58" s="37">
        <v>0.06</v>
      </c>
      <c r="J58" s="37">
        <v>0</v>
      </c>
      <c r="K58" s="37">
        <v>1.72</v>
      </c>
      <c r="L58" s="44">
        <v>2.4300000000000002</v>
      </c>
      <c r="M58" s="47">
        <f t="shared" si="3"/>
        <v>-1.0000000000000231E-2</v>
      </c>
    </row>
    <row r="59" spans="1:13" x14ac:dyDescent="0.25">
      <c r="A59" s="5" t="s">
        <v>76</v>
      </c>
      <c r="B59" s="11" t="s">
        <v>129</v>
      </c>
      <c r="C59" s="5" t="s">
        <v>130</v>
      </c>
      <c r="D59" s="36">
        <f t="shared" si="12"/>
        <v>6.63</v>
      </c>
      <c r="E59" s="36">
        <v>2.16</v>
      </c>
      <c r="F59" s="36">
        <v>2.16</v>
      </c>
      <c r="G59" s="36">
        <v>1.04</v>
      </c>
      <c r="H59" s="36">
        <v>0.64</v>
      </c>
      <c r="I59" s="37">
        <v>0</v>
      </c>
      <c r="J59" s="37">
        <v>0</v>
      </c>
      <c r="K59" s="37">
        <v>0.63</v>
      </c>
      <c r="L59" s="44">
        <v>6.63</v>
      </c>
      <c r="M59" s="47">
        <f t="shared" si="3"/>
        <v>0</v>
      </c>
    </row>
    <row r="60" spans="1:13" ht="26.4" x14ac:dyDescent="0.25">
      <c r="A60" s="5" t="s">
        <v>76</v>
      </c>
      <c r="B60" s="11" t="s">
        <v>131</v>
      </c>
      <c r="C60" s="5" t="s">
        <v>132</v>
      </c>
      <c r="D60" s="36">
        <f t="shared" si="12"/>
        <v>3.9399999999999995</v>
      </c>
      <c r="E60" s="36">
        <v>1.53</v>
      </c>
      <c r="F60" s="36">
        <v>0.09</v>
      </c>
      <c r="G60" s="36">
        <v>1.44</v>
      </c>
      <c r="H60" s="36">
        <v>0.32</v>
      </c>
      <c r="I60" s="37">
        <v>0.11</v>
      </c>
      <c r="J60" s="37">
        <v>0.15</v>
      </c>
      <c r="K60" s="37">
        <v>0.3</v>
      </c>
      <c r="L60" s="44">
        <v>3.94</v>
      </c>
      <c r="M60" s="47">
        <f t="shared" si="3"/>
        <v>0</v>
      </c>
    </row>
    <row r="61" spans="1:13" x14ac:dyDescent="0.25">
      <c r="A61" s="10" t="s">
        <v>17</v>
      </c>
      <c r="B61" s="11" t="s">
        <v>135</v>
      </c>
      <c r="C61" s="5" t="s">
        <v>134</v>
      </c>
      <c r="D61" s="36">
        <f t="shared" si="12"/>
        <v>3.41</v>
      </c>
      <c r="E61" s="36">
        <v>0.01</v>
      </c>
      <c r="F61" s="36">
        <v>0</v>
      </c>
      <c r="G61" s="36">
        <v>0.17</v>
      </c>
      <c r="H61" s="36">
        <v>0.14000000000000001</v>
      </c>
      <c r="I61" s="37">
        <v>2.25</v>
      </c>
      <c r="J61" s="37">
        <v>0.01</v>
      </c>
      <c r="K61" s="37">
        <v>0.83</v>
      </c>
      <c r="L61" s="44">
        <v>3.42</v>
      </c>
      <c r="M61" s="47">
        <f t="shared" si="3"/>
        <v>-9.9999999999997868E-3</v>
      </c>
    </row>
    <row r="62" spans="1:13" x14ac:dyDescent="0.25">
      <c r="A62" s="13" t="s">
        <v>184</v>
      </c>
      <c r="B62" s="11" t="s">
        <v>133</v>
      </c>
      <c r="C62" s="5" t="s">
        <v>136</v>
      </c>
      <c r="D62" s="36">
        <f t="shared" si="12"/>
        <v>12.370000000000001</v>
      </c>
      <c r="E62" s="36">
        <v>0.9</v>
      </c>
      <c r="F62" s="36">
        <v>0.85</v>
      </c>
      <c r="G62" s="36">
        <v>0</v>
      </c>
      <c r="H62" s="36">
        <v>0.2</v>
      </c>
      <c r="I62" s="37">
        <v>0.68</v>
      </c>
      <c r="J62" s="37">
        <v>0</v>
      </c>
      <c r="K62" s="37">
        <v>9.74</v>
      </c>
      <c r="L62" s="44">
        <v>12.37</v>
      </c>
      <c r="M62" s="47">
        <f t="shared" si="3"/>
        <v>0</v>
      </c>
    </row>
    <row r="63" spans="1:13" ht="26.4" x14ac:dyDescent="0.25">
      <c r="A63" s="13" t="s">
        <v>18</v>
      </c>
      <c r="B63" s="11" t="s">
        <v>137</v>
      </c>
      <c r="C63" s="5" t="s">
        <v>138</v>
      </c>
      <c r="D63" s="36">
        <f t="shared" si="12"/>
        <v>32.35</v>
      </c>
      <c r="E63" s="36">
        <v>2.12</v>
      </c>
      <c r="F63" s="36">
        <v>6.68</v>
      </c>
      <c r="G63" s="36">
        <v>4.28</v>
      </c>
      <c r="H63" s="36">
        <v>2.11</v>
      </c>
      <c r="I63" s="37">
        <v>6.41</v>
      </c>
      <c r="J63" s="37">
        <v>5.33</v>
      </c>
      <c r="K63" s="37">
        <v>5.42</v>
      </c>
      <c r="L63" s="44">
        <v>32.35</v>
      </c>
      <c r="M63" s="47">
        <f t="shared" si="3"/>
        <v>0</v>
      </c>
    </row>
    <row r="64" spans="1:13" x14ac:dyDescent="0.25">
      <c r="A64" s="13" t="s">
        <v>19</v>
      </c>
      <c r="B64" s="11" t="s">
        <v>139</v>
      </c>
      <c r="C64" s="5" t="s">
        <v>215</v>
      </c>
      <c r="D64" s="36">
        <f t="shared" si="12"/>
        <v>989.49</v>
      </c>
      <c r="E64" s="36">
        <f>+E65+E66</f>
        <v>100.38</v>
      </c>
      <c r="F64" s="36">
        <f t="shared" ref="F64:K64" si="13">+F65+F66</f>
        <v>71.75</v>
      </c>
      <c r="G64" s="36">
        <f t="shared" si="13"/>
        <v>164.58</v>
      </c>
      <c r="H64" s="36">
        <f t="shared" si="13"/>
        <v>67.91</v>
      </c>
      <c r="I64" s="36">
        <f t="shared" si="13"/>
        <v>126.73</v>
      </c>
      <c r="J64" s="36">
        <f t="shared" si="13"/>
        <v>263.2</v>
      </c>
      <c r="K64" s="36">
        <f t="shared" si="13"/>
        <v>194.94</v>
      </c>
    </row>
    <row r="65" spans="1:13" x14ac:dyDescent="0.25">
      <c r="A65" s="13"/>
      <c r="B65" s="68" t="s">
        <v>213</v>
      </c>
      <c r="C65" s="69" t="s">
        <v>140</v>
      </c>
      <c r="D65" s="36"/>
      <c r="E65" s="36"/>
      <c r="F65" s="36"/>
      <c r="G65" s="36"/>
      <c r="H65" s="36"/>
      <c r="I65" s="37"/>
      <c r="J65" s="37"/>
      <c r="K65" s="37"/>
    </row>
    <row r="66" spans="1:13" x14ac:dyDescent="0.25">
      <c r="A66" s="1"/>
      <c r="B66" s="68" t="s">
        <v>214</v>
      </c>
      <c r="C66" s="69" t="s">
        <v>211</v>
      </c>
      <c r="D66" s="36">
        <f t="shared" si="12"/>
        <v>989.49</v>
      </c>
      <c r="E66" s="36">
        <v>100.38</v>
      </c>
      <c r="F66" s="36">
        <v>71.75</v>
      </c>
      <c r="G66" s="36">
        <v>164.58</v>
      </c>
      <c r="H66" s="36">
        <v>67.91</v>
      </c>
      <c r="I66" s="37">
        <v>126.73</v>
      </c>
      <c r="J66" s="37">
        <v>263.2</v>
      </c>
      <c r="K66" s="37">
        <v>194.94</v>
      </c>
      <c r="L66" s="44">
        <v>989.49</v>
      </c>
      <c r="M66" s="47">
        <f t="shared" si="3"/>
        <v>0</v>
      </c>
    </row>
    <row r="67" spans="1:13" x14ac:dyDescent="0.25">
      <c r="A67" s="13" t="s">
        <v>20</v>
      </c>
      <c r="B67" s="11" t="s">
        <v>141</v>
      </c>
      <c r="C67" s="5" t="s">
        <v>142</v>
      </c>
      <c r="D67" s="36">
        <f t="shared" si="12"/>
        <v>0</v>
      </c>
      <c r="E67" s="36">
        <v>0</v>
      </c>
      <c r="F67" s="36">
        <v>0</v>
      </c>
      <c r="G67" s="36">
        <v>0</v>
      </c>
      <c r="H67" s="36">
        <v>0</v>
      </c>
      <c r="I67" s="37">
        <v>0</v>
      </c>
      <c r="J67" s="37">
        <v>0</v>
      </c>
      <c r="K67" s="37">
        <v>0</v>
      </c>
      <c r="L67" s="44">
        <v>0</v>
      </c>
      <c r="M67" s="47">
        <f t="shared" si="3"/>
        <v>0</v>
      </c>
    </row>
    <row r="68" spans="1:13" s="40" customFormat="1" x14ac:dyDescent="0.25">
      <c r="A68" s="6">
        <v>3</v>
      </c>
      <c r="B68" s="7" t="s">
        <v>143</v>
      </c>
      <c r="C68" s="8" t="s">
        <v>144</v>
      </c>
      <c r="D68" s="34">
        <f>SUM(D69:D73)</f>
        <v>1696.28</v>
      </c>
      <c r="E68" s="34">
        <f t="shared" ref="E68:L68" si="14">SUM(E69:E73)</f>
        <v>0</v>
      </c>
      <c r="F68" s="34">
        <f t="shared" si="14"/>
        <v>8.1</v>
      </c>
      <c r="G68" s="34">
        <f t="shared" si="14"/>
        <v>21.12</v>
      </c>
      <c r="H68" s="34">
        <f t="shared" si="14"/>
        <v>1148.56</v>
      </c>
      <c r="I68" s="35">
        <f t="shared" si="14"/>
        <v>0</v>
      </c>
      <c r="J68" s="35">
        <f t="shared" si="14"/>
        <v>126.99</v>
      </c>
      <c r="K68" s="35">
        <f t="shared" si="14"/>
        <v>391.51</v>
      </c>
      <c r="L68" s="46">
        <f t="shared" si="14"/>
        <v>1696.28</v>
      </c>
      <c r="M68" s="51">
        <f t="shared" si="3"/>
        <v>0</v>
      </c>
    </row>
    <row r="69" spans="1:13" ht="26.4" x14ac:dyDescent="0.25">
      <c r="A69" s="10" t="s">
        <v>21</v>
      </c>
      <c r="B69" s="11" t="s">
        <v>145</v>
      </c>
      <c r="C69" s="5" t="s">
        <v>146</v>
      </c>
      <c r="D69" s="36">
        <f>SUM(E69:K69)</f>
        <v>0</v>
      </c>
      <c r="E69" s="36">
        <v>0</v>
      </c>
      <c r="F69" s="36">
        <v>0</v>
      </c>
      <c r="G69" s="36">
        <v>0</v>
      </c>
      <c r="H69" s="36">
        <v>0</v>
      </c>
      <c r="I69" s="37">
        <v>0</v>
      </c>
      <c r="J69" s="37">
        <v>0</v>
      </c>
      <c r="K69" s="37">
        <v>0</v>
      </c>
      <c r="L69" s="44">
        <v>0</v>
      </c>
      <c r="M69" s="47">
        <f t="shared" si="3"/>
        <v>0</v>
      </c>
    </row>
    <row r="70" spans="1:13" x14ac:dyDescent="0.25">
      <c r="A70" s="10" t="s">
        <v>22</v>
      </c>
      <c r="B70" s="11" t="s">
        <v>147</v>
      </c>
      <c r="C70" s="5" t="s">
        <v>148</v>
      </c>
      <c r="D70" s="36">
        <f>SUM(E70:K70)</f>
        <v>1696.28</v>
      </c>
      <c r="E70" s="36">
        <v>0</v>
      </c>
      <c r="F70" s="36">
        <v>8.1</v>
      </c>
      <c r="G70" s="36">
        <v>21.12</v>
      </c>
      <c r="H70" s="36">
        <v>1148.56</v>
      </c>
      <c r="I70" s="37">
        <v>0</v>
      </c>
      <c r="J70" s="37">
        <v>126.99</v>
      </c>
      <c r="K70" s="37">
        <v>391.51</v>
      </c>
      <c r="L70" s="44">
        <v>1696.28</v>
      </c>
      <c r="M70" s="47">
        <f t="shared" si="3"/>
        <v>0</v>
      </c>
    </row>
    <row r="71" spans="1:13" x14ac:dyDescent="0.25">
      <c r="A71" s="10" t="s">
        <v>23</v>
      </c>
      <c r="B71" s="11" t="s">
        <v>149</v>
      </c>
      <c r="C71" s="5" t="s">
        <v>150</v>
      </c>
      <c r="D71" s="36">
        <f>SUM(E71:K71)</f>
        <v>0</v>
      </c>
      <c r="E71" s="36">
        <v>0</v>
      </c>
      <c r="F71" s="36">
        <v>0</v>
      </c>
      <c r="G71" s="36">
        <v>0</v>
      </c>
      <c r="H71" s="36">
        <v>0</v>
      </c>
      <c r="I71" s="37">
        <v>0</v>
      </c>
      <c r="J71" s="37">
        <v>0</v>
      </c>
      <c r="K71" s="37">
        <v>0</v>
      </c>
      <c r="L71" s="44">
        <v>0</v>
      </c>
      <c r="M71" s="47">
        <f t="shared" si="3"/>
        <v>0</v>
      </c>
    </row>
    <row r="72" spans="1:13" x14ac:dyDescent="0.25">
      <c r="A72" s="10" t="s">
        <v>24</v>
      </c>
      <c r="B72" s="11" t="s">
        <v>151</v>
      </c>
      <c r="C72" s="5" t="s">
        <v>152</v>
      </c>
      <c r="D72" s="36">
        <f>SUM(E72:K72)</f>
        <v>0</v>
      </c>
      <c r="E72" s="36">
        <v>0</v>
      </c>
      <c r="F72" s="36">
        <v>0</v>
      </c>
      <c r="G72" s="36">
        <v>0</v>
      </c>
      <c r="H72" s="36">
        <v>0</v>
      </c>
      <c r="I72" s="37">
        <v>0</v>
      </c>
      <c r="J72" s="37">
        <v>0</v>
      </c>
      <c r="K72" s="37">
        <v>0</v>
      </c>
      <c r="L72" s="44">
        <v>0</v>
      </c>
      <c r="M72" s="47">
        <f t="shared" si="3"/>
        <v>0</v>
      </c>
    </row>
    <row r="73" spans="1:13" x14ac:dyDescent="0.25">
      <c r="A73" s="10" t="s">
        <v>25</v>
      </c>
      <c r="B73" s="11" t="s">
        <v>153</v>
      </c>
      <c r="C73" s="5" t="s">
        <v>154</v>
      </c>
      <c r="D73" s="36">
        <f>SUM(E73:K73)</f>
        <v>0</v>
      </c>
      <c r="E73" s="36">
        <v>0</v>
      </c>
      <c r="F73" s="36">
        <v>0</v>
      </c>
      <c r="G73" s="36">
        <v>0</v>
      </c>
      <c r="H73" s="36">
        <v>0</v>
      </c>
      <c r="I73" s="37">
        <v>0</v>
      </c>
      <c r="J73" s="37">
        <v>0</v>
      </c>
      <c r="K73" s="37">
        <v>0</v>
      </c>
      <c r="L73" s="44">
        <v>0</v>
      </c>
      <c r="M73" s="47">
        <f t="shared" si="3"/>
        <v>0</v>
      </c>
    </row>
  </sheetData>
  <mergeCells count="8">
    <mergeCell ref="A1:H1"/>
    <mergeCell ref="A2:K2"/>
    <mergeCell ref="J3:K3"/>
    <mergeCell ref="A4:A5"/>
    <mergeCell ref="B4:B5"/>
    <mergeCell ref="C4:C5"/>
    <mergeCell ref="D4:D5"/>
    <mergeCell ref="E4:K4"/>
  </mergeCells>
  <conditionalFormatting sqref="D7:K73">
    <cfRule type="cellIs" dxfId="14" priority="1" operator="lessThan">
      <formula>0</formula>
    </cfRule>
  </conditionalFormatting>
  <printOptions horizontalCentered="1"/>
  <pageMargins left="0.19685039370078741" right="0.23622047244094491" top="0.55118110236220474" bottom="0.2362204724409449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023C1-FA27-425F-9E6D-179A9AACE7A9}">
  <sheetPr>
    <tabColor rgb="FF0000FF"/>
  </sheetPr>
  <dimension ref="A1:K18"/>
  <sheetViews>
    <sheetView tabSelected="1" view="pageLayout" zoomScaleNormal="100" workbookViewId="0">
      <selection activeCell="D7" sqref="D7"/>
    </sheetView>
  </sheetViews>
  <sheetFormatPr defaultColWidth="9.77734375" defaultRowHeight="13.2" x14ac:dyDescent="0.25"/>
  <cols>
    <col min="1" max="1" width="6.44140625" style="277" customWidth="1"/>
    <col min="2" max="2" width="20.6640625" style="277" customWidth="1"/>
    <col min="3" max="3" width="85.5546875" style="277" customWidth="1"/>
    <col min="4" max="16384" width="9.77734375" style="277"/>
  </cols>
  <sheetData>
    <row r="1" spans="1:11" ht="31.2" x14ac:dyDescent="0.25">
      <c r="A1" s="276" t="s">
        <v>801</v>
      </c>
      <c r="B1" s="276"/>
      <c r="C1" s="276"/>
    </row>
    <row r="2" spans="1:11" ht="31.2" x14ac:dyDescent="0.25">
      <c r="A2" s="278" t="s">
        <v>288</v>
      </c>
      <c r="B2" s="278"/>
      <c r="C2" s="278"/>
    </row>
    <row r="3" spans="1:11" ht="15.6" x14ac:dyDescent="0.25">
      <c r="A3" s="279"/>
      <c r="B3" s="279"/>
      <c r="C3" s="279"/>
    </row>
    <row r="4" spans="1:11" ht="30" customHeight="1" x14ac:dyDescent="0.25">
      <c r="A4" s="280" t="s">
        <v>29</v>
      </c>
      <c r="B4" s="280" t="s">
        <v>272</v>
      </c>
      <c r="C4" s="280" t="s">
        <v>273</v>
      </c>
    </row>
    <row r="5" spans="1:11" ht="25.2" customHeight="1" x14ac:dyDescent="0.25">
      <c r="A5" s="281">
        <v>1</v>
      </c>
      <c r="B5" s="281" t="s">
        <v>274</v>
      </c>
      <c r="C5" s="282" t="s">
        <v>337</v>
      </c>
    </row>
    <row r="6" spans="1:11" s="285" customFormat="1" ht="25.2" customHeight="1" x14ac:dyDescent="0.25">
      <c r="A6" s="283">
        <v>2</v>
      </c>
      <c r="B6" s="283" t="s">
        <v>275</v>
      </c>
      <c r="C6" s="284" t="s">
        <v>338</v>
      </c>
    </row>
    <row r="7" spans="1:11" ht="25.2" customHeight="1" x14ac:dyDescent="0.25">
      <c r="A7" s="281">
        <v>3</v>
      </c>
      <c r="B7" s="281" t="s">
        <v>276</v>
      </c>
      <c r="C7" s="282" t="s">
        <v>339</v>
      </c>
    </row>
    <row r="8" spans="1:11" ht="25.2" customHeight="1" x14ac:dyDescent="0.25">
      <c r="A8" s="283">
        <v>4</v>
      </c>
      <c r="B8" s="281" t="s">
        <v>277</v>
      </c>
      <c r="C8" s="282" t="s">
        <v>340</v>
      </c>
    </row>
    <row r="9" spans="1:11" ht="25.2" customHeight="1" x14ac:dyDescent="0.25">
      <c r="A9" s="281">
        <v>5</v>
      </c>
      <c r="B9" s="281" t="s">
        <v>278</v>
      </c>
      <c r="C9" s="282" t="s">
        <v>341</v>
      </c>
      <c r="D9" s="286"/>
      <c r="E9" s="286"/>
      <c r="F9" s="286"/>
      <c r="G9" s="286"/>
      <c r="H9" s="286"/>
      <c r="I9" s="286"/>
      <c r="J9" s="286"/>
      <c r="K9" s="286"/>
    </row>
    <row r="10" spans="1:11" ht="25.2" customHeight="1" x14ac:dyDescent="0.25">
      <c r="A10" s="283">
        <v>6</v>
      </c>
      <c r="B10" s="281" t="s">
        <v>279</v>
      </c>
      <c r="C10" s="282" t="s">
        <v>342</v>
      </c>
    </row>
    <row r="11" spans="1:11" ht="25.2" customHeight="1" x14ac:dyDescent="0.25">
      <c r="A11" s="281">
        <v>7</v>
      </c>
      <c r="B11" s="281" t="s">
        <v>280</v>
      </c>
      <c r="C11" s="282" t="s">
        <v>343</v>
      </c>
    </row>
    <row r="12" spans="1:11" ht="25.2" customHeight="1" x14ac:dyDescent="0.25">
      <c r="A12" s="283">
        <v>8</v>
      </c>
      <c r="B12" s="281" t="s">
        <v>281</v>
      </c>
      <c r="C12" s="282" t="s">
        <v>344</v>
      </c>
    </row>
    <row r="13" spans="1:11" ht="25.2" customHeight="1" x14ac:dyDescent="0.25">
      <c r="A13" s="281">
        <v>9</v>
      </c>
      <c r="B13" s="281" t="s">
        <v>282</v>
      </c>
      <c r="C13" s="282" t="s">
        <v>345</v>
      </c>
    </row>
    <row r="14" spans="1:11" ht="15.6" x14ac:dyDescent="0.25">
      <c r="A14" s="283">
        <v>10</v>
      </c>
      <c r="B14" s="287" t="s">
        <v>283</v>
      </c>
      <c r="C14" s="282" t="s">
        <v>346</v>
      </c>
    </row>
    <row r="15" spans="1:11" ht="31.2" x14ac:dyDescent="0.25">
      <c r="A15" s="281">
        <v>11</v>
      </c>
      <c r="B15" s="287" t="s">
        <v>284</v>
      </c>
      <c r="C15" s="282" t="s">
        <v>371</v>
      </c>
    </row>
    <row r="16" spans="1:11" ht="31.2" x14ac:dyDescent="0.25">
      <c r="A16" s="283">
        <v>12</v>
      </c>
      <c r="B16" s="287" t="s">
        <v>285</v>
      </c>
      <c r="C16" s="282" t="s">
        <v>347</v>
      </c>
    </row>
    <row r="17" spans="1:3" ht="15.6" x14ac:dyDescent="0.25">
      <c r="A17" s="281">
        <v>13</v>
      </c>
      <c r="B17" s="287" t="s">
        <v>286</v>
      </c>
      <c r="C17" s="282" t="s">
        <v>348</v>
      </c>
    </row>
    <row r="18" spans="1:3" ht="31.2" x14ac:dyDescent="0.3">
      <c r="A18" s="281">
        <v>14</v>
      </c>
      <c r="B18" s="287" t="s">
        <v>370</v>
      </c>
      <c r="C18" s="288" t="s">
        <v>374</v>
      </c>
    </row>
  </sheetData>
  <phoneticPr fontId="13" type="noConversion"/>
  <printOptions horizontalCentered="1"/>
  <pageMargins left="0.59055118110236204" right="0.15748031496063" top="0.27" bottom="0.15748031496063" header="0.3" footer="0.15748031496063"/>
  <pageSetup paperSize="9" scale="90"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L74"/>
  <sheetViews>
    <sheetView showZeros="0" view="pageLayout" topLeftCell="A64" zoomScale="70" zoomScaleNormal="85" zoomScalePageLayoutView="70" workbookViewId="0">
      <selection activeCell="J14" sqref="J14"/>
    </sheetView>
  </sheetViews>
  <sheetFormatPr defaultColWidth="8.88671875" defaultRowHeight="13.2" x14ac:dyDescent="0.25"/>
  <cols>
    <col min="1" max="1" width="5.6640625" style="4" customWidth="1"/>
    <col min="2" max="2" width="41" style="1" customWidth="1"/>
    <col min="3" max="3" width="6.44140625" style="1" customWidth="1"/>
    <col min="4" max="4" width="12.88671875" style="1" bestFit="1" customWidth="1"/>
    <col min="5" max="5" width="7.88671875" style="1" bestFit="1" customWidth="1"/>
    <col min="6" max="11" width="10" style="1" customWidth="1"/>
    <col min="12" max="12" width="11.109375" style="44" hidden="1" customWidth="1"/>
    <col min="13" max="16384" width="8.88671875" style="1"/>
  </cols>
  <sheetData>
    <row r="1" spans="1:12" ht="22.8" customHeight="1" x14ac:dyDescent="0.25">
      <c r="A1" s="344" t="s">
        <v>27</v>
      </c>
      <c r="B1" s="344"/>
      <c r="C1" s="344"/>
      <c r="D1" s="344"/>
      <c r="E1" s="344"/>
      <c r="F1" s="344"/>
      <c r="G1" s="344"/>
      <c r="H1" s="344"/>
      <c r="I1" s="314"/>
      <c r="J1" s="314"/>
      <c r="K1" s="314"/>
      <c r="L1" s="315"/>
    </row>
    <row r="2" spans="1:12" ht="21.6" customHeight="1" x14ac:dyDescent="0.25">
      <c r="A2" s="316" t="s">
        <v>349</v>
      </c>
      <c r="B2" s="316"/>
      <c r="C2" s="316"/>
      <c r="D2" s="316"/>
      <c r="E2" s="316"/>
      <c r="F2" s="316"/>
      <c r="G2" s="316"/>
      <c r="H2" s="316"/>
      <c r="I2" s="316"/>
      <c r="J2" s="316"/>
      <c r="K2" s="316"/>
      <c r="L2" s="315"/>
    </row>
    <row r="3" spans="1:12" ht="12.75" customHeight="1" x14ac:dyDescent="0.25">
      <c r="A3" s="317"/>
      <c r="B3" s="317"/>
      <c r="C3" s="317"/>
      <c r="D3" s="317"/>
      <c r="E3" s="317"/>
      <c r="F3" s="317"/>
      <c r="G3" s="317"/>
      <c r="H3" s="317"/>
      <c r="I3" s="314"/>
      <c r="J3" s="318" t="s">
        <v>28</v>
      </c>
      <c r="K3" s="318"/>
      <c r="L3" s="315"/>
    </row>
    <row r="4" spans="1:12" ht="15.6" x14ac:dyDescent="0.25">
      <c r="A4" s="319" t="s">
        <v>29</v>
      </c>
      <c r="B4" s="319" t="s">
        <v>30</v>
      </c>
      <c r="C4" s="319" t="s">
        <v>31</v>
      </c>
      <c r="D4" s="319" t="s">
        <v>26</v>
      </c>
      <c r="E4" s="319" t="s">
        <v>32</v>
      </c>
      <c r="F4" s="319"/>
      <c r="G4" s="319"/>
      <c r="H4" s="319"/>
      <c r="I4" s="319"/>
      <c r="J4" s="319"/>
      <c r="K4" s="319"/>
      <c r="L4" s="315"/>
    </row>
    <row r="5" spans="1:12" ht="39.6" customHeight="1" x14ac:dyDescent="0.25">
      <c r="A5" s="319"/>
      <c r="B5" s="319"/>
      <c r="C5" s="319"/>
      <c r="D5" s="319"/>
      <c r="E5" s="320" t="s">
        <v>289</v>
      </c>
      <c r="F5" s="320" t="s">
        <v>290</v>
      </c>
      <c r="G5" s="320" t="s">
        <v>291</v>
      </c>
      <c r="H5" s="320" t="s">
        <v>292</v>
      </c>
      <c r="I5" s="320" t="s">
        <v>293</v>
      </c>
      <c r="J5" s="320" t="s">
        <v>294</v>
      </c>
      <c r="K5" s="320" t="s">
        <v>295</v>
      </c>
      <c r="L5" s="315"/>
    </row>
    <row r="6" spans="1:12" s="21" customFormat="1" x14ac:dyDescent="0.25">
      <c r="A6" s="321">
        <v>1</v>
      </c>
      <c r="B6" s="321">
        <v>2</v>
      </c>
      <c r="C6" s="321">
        <v>3</v>
      </c>
      <c r="D6" s="322" t="s">
        <v>189</v>
      </c>
      <c r="E6" s="321">
        <v>5</v>
      </c>
      <c r="F6" s="321">
        <f>E6+1</f>
        <v>6</v>
      </c>
      <c r="G6" s="321">
        <f t="shared" ref="G6:K6" si="0">F6+1</f>
        <v>7</v>
      </c>
      <c r="H6" s="321">
        <f t="shared" si="0"/>
        <v>8</v>
      </c>
      <c r="I6" s="321">
        <f t="shared" si="0"/>
        <v>9</v>
      </c>
      <c r="J6" s="321">
        <f t="shared" si="0"/>
        <v>10</v>
      </c>
      <c r="K6" s="321">
        <f t="shared" si="0"/>
        <v>11</v>
      </c>
      <c r="L6" s="315"/>
    </row>
    <row r="7" spans="1:12" s="40" customFormat="1" hidden="1" x14ac:dyDescent="0.25">
      <c r="A7" s="323"/>
      <c r="B7" s="323" t="s">
        <v>186</v>
      </c>
      <c r="C7" s="323"/>
      <c r="D7" s="324">
        <f>D8+D23+D68</f>
        <v>19339.54</v>
      </c>
      <c r="E7" s="324">
        <f t="shared" ref="E7:K7" si="1">E8+E23+E68</f>
        <v>1380.52</v>
      </c>
      <c r="F7" s="324">
        <f t="shared" si="1"/>
        <v>1156.99</v>
      </c>
      <c r="G7" s="324">
        <f t="shared" si="1"/>
        <v>2560.91</v>
      </c>
      <c r="H7" s="324">
        <f t="shared" si="1"/>
        <v>3457.68</v>
      </c>
      <c r="I7" s="324">
        <f t="shared" si="1"/>
        <v>3270.1300000000006</v>
      </c>
      <c r="J7" s="324">
        <f t="shared" si="1"/>
        <v>3021.7899999999995</v>
      </c>
      <c r="K7" s="324">
        <f t="shared" si="1"/>
        <v>4491.5200000000004</v>
      </c>
      <c r="L7" s="315">
        <f>L8+L23+L68</f>
        <v>19339.54</v>
      </c>
    </row>
    <row r="8" spans="1:12" ht="15.6" x14ac:dyDescent="0.25">
      <c r="A8" s="325">
        <v>1</v>
      </c>
      <c r="B8" s="326" t="s">
        <v>33</v>
      </c>
      <c r="C8" s="327" t="s">
        <v>34</v>
      </c>
      <c r="D8" s="328">
        <f>D10+D13+D14+D15+D16+D17+D19+D20+D21+D22</f>
        <v>14057.2</v>
      </c>
      <c r="E8" s="328">
        <f t="shared" ref="E8:K8" si="2">E10+E13+E14+E15+E16+E17+E19+E20+E21+E22</f>
        <v>995.13</v>
      </c>
      <c r="F8" s="328">
        <f t="shared" si="2"/>
        <v>812.07</v>
      </c>
      <c r="G8" s="328">
        <f t="shared" si="2"/>
        <v>1667.1399999999999</v>
      </c>
      <c r="H8" s="328">
        <f t="shared" si="2"/>
        <v>2038.23</v>
      </c>
      <c r="I8" s="329">
        <f t="shared" si="2"/>
        <v>2788.0800000000004</v>
      </c>
      <c r="J8" s="329">
        <f t="shared" si="2"/>
        <v>2189.0099999999998</v>
      </c>
      <c r="K8" s="329">
        <f t="shared" si="2"/>
        <v>3567.5400000000004</v>
      </c>
      <c r="L8" s="315">
        <v>14057.2</v>
      </c>
    </row>
    <row r="9" spans="1:12" ht="15.6" x14ac:dyDescent="0.25">
      <c r="A9" s="330"/>
      <c r="B9" s="331" t="s">
        <v>35</v>
      </c>
      <c r="C9" s="332"/>
      <c r="D9" s="333"/>
      <c r="E9" s="333"/>
      <c r="F9" s="333"/>
      <c r="G9" s="333"/>
      <c r="H9" s="333"/>
      <c r="I9" s="334"/>
      <c r="J9" s="334"/>
      <c r="K9" s="334"/>
      <c r="L9" s="315">
        <v>0</v>
      </c>
    </row>
    <row r="10" spans="1:12" ht="15.6" x14ac:dyDescent="0.25">
      <c r="A10" s="335" t="s">
        <v>0</v>
      </c>
      <c r="B10" s="332" t="s">
        <v>36</v>
      </c>
      <c r="C10" s="330" t="s">
        <v>37</v>
      </c>
      <c r="D10" s="333">
        <f t="shared" ref="D10:D22" si="3">SUM(E10:K10)</f>
        <v>626.84</v>
      </c>
      <c r="E10" s="333">
        <v>0</v>
      </c>
      <c r="F10" s="333">
        <v>0.52</v>
      </c>
      <c r="G10" s="333">
        <v>0</v>
      </c>
      <c r="H10" s="333">
        <v>10.37</v>
      </c>
      <c r="I10" s="333">
        <v>578</v>
      </c>
      <c r="J10" s="333">
        <v>0</v>
      </c>
      <c r="K10" s="333">
        <v>37.950000000000003</v>
      </c>
      <c r="L10" s="315">
        <v>626.84</v>
      </c>
    </row>
    <row r="11" spans="1:12" s="25" customFormat="1" ht="15.6" x14ac:dyDescent="0.25">
      <c r="A11" s="335" t="s">
        <v>76</v>
      </c>
      <c r="B11" s="332" t="s">
        <v>38</v>
      </c>
      <c r="C11" s="330" t="s">
        <v>39</v>
      </c>
      <c r="D11" s="333">
        <f t="shared" si="3"/>
        <v>0</v>
      </c>
      <c r="E11" s="333">
        <v>0</v>
      </c>
      <c r="F11" s="333">
        <v>0</v>
      </c>
      <c r="G11" s="333">
        <v>0</v>
      </c>
      <c r="H11" s="333">
        <v>0</v>
      </c>
      <c r="I11" s="334">
        <v>0</v>
      </c>
      <c r="J11" s="334">
        <v>0</v>
      </c>
      <c r="K11" s="334">
        <v>0</v>
      </c>
      <c r="L11" s="315">
        <v>0</v>
      </c>
    </row>
    <row r="12" spans="1:12" s="25" customFormat="1" ht="15.6" x14ac:dyDescent="0.25">
      <c r="A12" s="335" t="s">
        <v>76</v>
      </c>
      <c r="B12" s="332" t="s">
        <v>40</v>
      </c>
      <c r="C12" s="330" t="s">
        <v>41</v>
      </c>
      <c r="D12" s="333">
        <f t="shared" si="3"/>
        <v>626.84</v>
      </c>
      <c r="E12" s="333">
        <v>0</v>
      </c>
      <c r="F12" s="333">
        <v>0.52</v>
      </c>
      <c r="G12" s="333">
        <v>0</v>
      </c>
      <c r="H12" s="333">
        <v>10.37</v>
      </c>
      <c r="I12" s="334">
        <v>578</v>
      </c>
      <c r="J12" s="334">
        <v>0</v>
      </c>
      <c r="K12" s="334">
        <v>37.950000000000003</v>
      </c>
      <c r="L12" s="315">
        <v>626.84</v>
      </c>
    </row>
    <row r="13" spans="1:12" ht="15.6" x14ac:dyDescent="0.25">
      <c r="A13" s="335" t="s">
        <v>1</v>
      </c>
      <c r="B13" s="332" t="s">
        <v>42</v>
      </c>
      <c r="C13" s="330" t="s">
        <v>43</v>
      </c>
      <c r="D13" s="333">
        <f t="shared" si="3"/>
        <v>895.06999999999994</v>
      </c>
      <c r="E13" s="333">
        <v>46.48</v>
      </c>
      <c r="F13" s="333">
        <v>91.12</v>
      </c>
      <c r="G13" s="333">
        <v>127.64</v>
      </c>
      <c r="H13" s="333">
        <v>161.44999999999999</v>
      </c>
      <c r="I13" s="334">
        <v>78.86</v>
      </c>
      <c r="J13" s="334">
        <v>15.93</v>
      </c>
      <c r="K13" s="334">
        <v>373.59</v>
      </c>
      <c r="L13" s="315">
        <v>895.07</v>
      </c>
    </row>
    <row r="14" spans="1:12" ht="15.6" x14ac:dyDescent="0.25">
      <c r="A14" s="335" t="s">
        <v>2</v>
      </c>
      <c r="B14" s="332" t="s">
        <v>44</v>
      </c>
      <c r="C14" s="330" t="s">
        <v>45</v>
      </c>
      <c r="D14" s="333">
        <f t="shared" si="3"/>
        <v>802.93</v>
      </c>
      <c r="E14" s="333">
        <v>100.29</v>
      </c>
      <c r="F14" s="333">
        <v>77.91</v>
      </c>
      <c r="G14" s="333">
        <v>101.97</v>
      </c>
      <c r="H14" s="333">
        <v>53.43</v>
      </c>
      <c r="I14" s="334">
        <v>217.5</v>
      </c>
      <c r="J14" s="334">
        <v>203.62</v>
      </c>
      <c r="K14" s="334">
        <v>48.21</v>
      </c>
      <c r="L14" s="315">
        <v>802.93</v>
      </c>
    </row>
    <row r="15" spans="1:12" ht="15.6" x14ac:dyDescent="0.25">
      <c r="A15" s="335" t="s">
        <v>3</v>
      </c>
      <c r="B15" s="332" t="s">
        <v>48</v>
      </c>
      <c r="C15" s="330" t="s">
        <v>49</v>
      </c>
      <c r="D15" s="333">
        <f t="shared" si="3"/>
        <v>0</v>
      </c>
      <c r="E15" s="333">
        <v>0</v>
      </c>
      <c r="F15" s="333">
        <v>0</v>
      </c>
      <c r="G15" s="333">
        <v>0</v>
      </c>
      <c r="H15" s="333">
        <v>0</v>
      </c>
      <c r="I15" s="334">
        <v>0</v>
      </c>
      <c r="J15" s="334">
        <v>0</v>
      </c>
      <c r="K15" s="334">
        <v>0</v>
      </c>
      <c r="L15" s="315">
        <v>0</v>
      </c>
    </row>
    <row r="16" spans="1:12" ht="15.6" x14ac:dyDescent="0.25">
      <c r="A16" s="335" t="s">
        <v>4</v>
      </c>
      <c r="B16" s="332" t="s">
        <v>46</v>
      </c>
      <c r="C16" s="330" t="s">
        <v>47</v>
      </c>
      <c r="D16" s="333">
        <f t="shared" si="3"/>
        <v>588.83000000000004</v>
      </c>
      <c r="E16" s="333">
        <v>13.22</v>
      </c>
      <c r="F16" s="333">
        <v>0</v>
      </c>
      <c r="G16" s="333">
        <v>115.26</v>
      </c>
      <c r="H16" s="333">
        <v>30.05</v>
      </c>
      <c r="I16" s="334">
        <v>0</v>
      </c>
      <c r="J16" s="334">
        <v>0</v>
      </c>
      <c r="K16" s="334">
        <v>430.3</v>
      </c>
      <c r="L16" s="315">
        <v>588.83000000000004</v>
      </c>
    </row>
    <row r="17" spans="1:12" ht="15.6" x14ac:dyDescent="0.25">
      <c r="A17" s="335" t="s">
        <v>5</v>
      </c>
      <c r="B17" s="332" t="s">
        <v>50</v>
      </c>
      <c r="C17" s="330" t="s">
        <v>51</v>
      </c>
      <c r="D17" s="333">
        <f t="shared" si="3"/>
        <v>277.65000000000003</v>
      </c>
      <c r="E17" s="333">
        <v>0</v>
      </c>
      <c r="F17" s="333">
        <v>4.34</v>
      </c>
      <c r="G17" s="333">
        <v>83.37</v>
      </c>
      <c r="H17" s="333">
        <v>53.46</v>
      </c>
      <c r="I17" s="334">
        <v>22.52</v>
      </c>
      <c r="J17" s="334">
        <v>0.61</v>
      </c>
      <c r="K17" s="334">
        <v>113.35</v>
      </c>
      <c r="L17" s="315">
        <v>277.64999999999998</v>
      </c>
    </row>
    <row r="18" spans="1:12" ht="31.2" x14ac:dyDescent="0.25">
      <c r="A18" s="330"/>
      <c r="B18" s="331" t="s">
        <v>52</v>
      </c>
      <c r="C18" s="336" t="s">
        <v>53</v>
      </c>
      <c r="D18" s="333">
        <f t="shared" si="3"/>
        <v>248.20000000000002</v>
      </c>
      <c r="E18" s="333">
        <v>0</v>
      </c>
      <c r="F18" s="333">
        <v>0</v>
      </c>
      <c r="G18" s="333">
        <v>58.26</v>
      </c>
      <c r="H18" s="333">
        <v>53.46</v>
      </c>
      <c r="I18" s="334">
        <v>22.52</v>
      </c>
      <c r="J18" s="334">
        <v>0.61</v>
      </c>
      <c r="K18" s="334">
        <v>113.35</v>
      </c>
      <c r="L18" s="315">
        <v>248.2</v>
      </c>
    </row>
    <row r="19" spans="1:12" ht="15.6" x14ac:dyDescent="0.25">
      <c r="A19" s="335" t="s">
        <v>6</v>
      </c>
      <c r="B19" s="332" t="s">
        <v>54</v>
      </c>
      <c r="C19" s="330" t="s">
        <v>55</v>
      </c>
      <c r="D19" s="333">
        <f t="shared" si="3"/>
        <v>10846.09</v>
      </c>
      <c r="E19" s="333">
        <v>835.14</v>
      </c>
      <c r="F19" s="333">
        <v>637.96</v>
      </c>
      <c r="G19" s="333">
        <v>1238.6199999999999</v>
      </c>
      <c r="H19" s="333">
        <v>1729.47</v>
      </c>
      <c r="I19" s="334">
        <v>1890.19</v>
      </c>
      <c r="J19" s="334">
        <v>1968.83</v>
      </c>
      <c r="K19" s="334">
        <v>2545.88</v>
      </c>
      <c r="L19" s="315">
        <v>10846.09</v>
      </c>
    </row>
    <row r="20" spans="1:12" ht="15.6" x14ac:dyDescent="0.25">
      <c r="A20" s="337" t="s">
        <v>7</v>
      </c>
      <c r="B20" s="332" t="s">
        <v>56</v>
      </c>
      <c r="C20" s="330" t="s">
        <v>57</v>
      </c>
      <c r="D20" s="333">
        <f t="shared" si="3"/>
        <v>0</v>
      </c>
      <c r="E20" s="333">
        <v>0</v>
      </c>
      <c r="F20" s="333">
        <v>0</v>
      </c>
      <c r="G20" s="333">
        <v>0</v>
      </c>
      <c r="H20" s="333">
        <v>0</v>
      </c>
      <c r="I20" s="334">
        <v>0</v>
      </c>
      <c r="J20" s="334">
        <v>0</v>
      </c>
      <c r="K20" s="334">
        <v>0</v>
      </c>
      <c r="L20" s="315">
        <v>0</v>
      </c>
    </row>
    <row r="21" spans="1:12" ht="15.6" x14ac:dyDescent="0.25">
      <c r="A21" s="335" t="s">
        <v>8</v>
      </c>
      <c r="B21" s="332" t="s">
        <v>58</v>
      </c>
      <c r="C21" s="330" t="s">
        <v>59</v>
      </c>
      <c r="D21" s="333">
        <f t="shared" si="3"/>
        <v>0</v>
      </c>
      <c r="E21" s="333">
        <v>0</v>
      </c>
      <c r="F21" s="333">
        <v>0</v>
      </c>
      <c r="G21" s="333">
        <v>0</v>
      </c>
      <c r="H21" s="333">
        <v>0</v>
      </c>
      <c r="I21" s="334">
        <v>0</v>
      </c>
      <c r="J21" s="334">
        <v>0</v>
      </c>
      <c r="K21" s="334">
        <v>0</v>
      </c>
      <c r="L21" s="315">
        <v>0</v>
      </c>
    </row>
    <row r="22" spans="1:12" ht="15.6" x14ac:dyDescent="0.25">
      <c r="A22" s="337" t="s">
        <v>185</v>
      </c>
      <c r="B22" s="332" t="s">
        <v>60</v>
      </c>
      <c r="C22" s="330" t="s">
        <v>61</v>
      </c>
      <c r="D22" s="333">
        <f t="shared" si="3"/>
        <v>19.790000000000003</v>
      </c>
      <c r="E22" s="333">
        <v>0</v>
      </c>
      <c r="F22" s="333">
        <v>0.22</v>
      </c>
      <c r="G22" s="333">
        <v>0.28000000000000003</v>
      </c>
      <c r="H22" s="333">
        <v>0</v>
      </c>
      <c r="I22" s="334">
        <v>1.01</v>
      </c>
      <c r="J22" s="334">
        <v>0.02</v>
      </c>
      <c r="K22" s="334">
        <v>18.260000000000002</v>
      </c>
      <c r="L22" s="315">
        <v>19.79</v>
      </c>
    </row>
    <row r="23" spans="1:12" s="40" customFormat="1" ht="15.6" x14ac:dyDescent="0.25">
      <c r="A23" s="325">
        <v>2</v>
      </c>
      <c r="B23" s="326" t="s">
        <v>62</v>
      </c>
      <c r="C23" s="327" t="s">
        <v>63</v>
      </c>
      <c r="D23" s="328">
        <f>D25+D26+D27+D28+D29+D30+D42+D49+D61+D62+D63+D64+D67</f>
        <v>3586.0599999999995</v>
      </c>
      <c r="E23" s="328">
        <f>E25+E26+E27+E28+E29+E30+E42+E49+E61+E62+E63+E64+E67</f>
        <v>385.39</v>
      </c>
      <c r="F23" s="328">
        <f t="shared" ref="F23:K23" si="4">F25+F26+F27+F28+F29+F30+F42+F49+F61+F62+F63+F64+F67</f>
        <v>336.82000000000005</v>
      </c>
      <c r="G23" s="328">
        <f t="shared" si="4"/>
        <v>872.65</v>
      </c>
      <c r="H23" s="328">
        <f t="shared" si="4"/>
        <v>270.89</v>
      </c>
      <c r="I23" s="329">
        <f t="shared" si="4"/>
        <v>482.05000000000007</v>
      </c>
      <c r="J23" s="329">
        <f t="shared" si="4"/>
        <v>705.79</v>
      </c>
      <c r="K23" s="329">
        <f t="shared" si="4"/>
        <v>532.47</v>
      </c>
      <c r="L23" s="338">
        <v>3586.06</v>
      </c>
    </row>
    <row r="24" spans="1:12" ht="15.6" x14ac:dyDescent="0.25">
      <c r="A24" s="330"/>
      <c r="B24" s="331" t="s">
        <v>35</v>
      </c>
      <c r="C24" s="332"/>
      <c r="D24" s="333">
        <f t="shared" ref="D24:D29" si="5">SUM(E24:K24)</f>
        <v>0</v>
      </c>
      <c r="E24" s="333"/>
      <c r="F24" s="333"/>
      <c r="G24" s="333"/>
      <c r="H24" s="333"/>
      <c r="I24" s="334"/>
      <c r="J24" s="334"/>
      <c r="K24" s="334"/>
      <c r="L24" s="315">
        <v>0</v>
      </c>
    </row>
    <row r="25" spans="1:12" ht="15.6" x14ac:dyDescent="0.25">
      <c r="A25" s="335" t="s">
        <v>9</v>
      </c>
      <c r="B25" s="332" t="s">
        <v>64</v>
      </c>
      <c r="C25" s="330" t="s">
        <v>65</v>
      </c>
      <c r="D25" s="333">
        <f t="shared" si="5"/>
        <v>245.61</v>
      </c>
      <c r="E25" s="333">
        <v>0</v>
      </c>
      <c r="F25" s="333">
        <v>0</v>
      </c>
      <c r="G25" s="333">
        <v>44.46</v>
      </c>
      <c r="H25" s="333">
        <v>27.63</v>
      </c>
      <c r="I25" s="334">
        <v>69.150000000000006</v>
      </c>
      <c r="J25" s="334">
        <v>67.55</v>
      </c>
      <c r="K25" s="334">
        <v>36.82</v>
      </c>
      <c r="L25" s="315">
        <v>245.61</v>
      </c>
    </row>
    <row r="26" spans="1:12" ht="15.6" x14ac:dyDescent="0.25">
      <c r="A26" s="335" t="s">
        <v>10</v>
      </c>
      <c r="B26" s="332" t="s">
        <v>66</v>
      </c>
      <c r="C26" s="330" t="s">
        <v>67</v>
      </c>
      <c r="D26" s="333">
        <f t="shared" si="5"/>
        <v>123.78</v>
      </c>
      <c r="E26" s="333">
        <v>76.72</v>
      </c>
      <c r="F26" s="333">
        <v>47.06</v>
      </c>
      <c r="G26" s="333">
        <v>0</v>
      </c>
      <c r="H26" s="333">
        <v>0</v>
      </c>
      <c r="I26" s="334">
        <v>0</v>
      </c>
      <c r="J26" s="334">
        <v>0</v>
      </c>
      <c r="K26" s="334">
        <v>0</v>
      </c>
      <c r="L26" s="315">
        <v>123.78</v>
      </c>
    </row>
    <row r="27" spans="1:12" ht="15.6" x14ac:dyDescent="0.25">
      <c r="A27" s="335" t="s">
        <v>11</v>
      </c>
      <c r="B27" s="332" t="s">
        <v>68</v>
      </c>
      <c r="C27" s="330" t="s">
        <v>69</v>
      </c>
      <c r="D27" s="333">
        <f t="shared" si="5"/>
        <v>13.24</v>
      </c>
      <c r="E27" s="333">
        <v>7.51</v>
      </c>
      <c r="F27" s="333">
        <v>0.4</v>
      </c>
      <c r="G27" s="333">
        <v>0.65</v>
      </c>
      <c r="H27" s="333">
        <v>0.4</v>
      </c>
      <c r="I27" s="334">
        <v>0.56999999999999995</v>
      </c>
      <c r="J27" s="334">
        <v>2.2000000000000002</v>
      </c>
      <c r="K27" s="334">
        <v>1.51</v>
      </c>
      <c r="L27" s="315">
        <v>13.24</v>
      </c>
    </row>
    <row r="28" spans="1:12" ht="15.6" x14ac:dyDescent="0.25">
      <c r="A28" s="335" t="s">
        <v>12</v>
      </c>
      <c r="B28" s="332" t="s">
        <v>70</v>
      </c>
      <c r="C28" s="330" t="s">
        <v>71</v>
      </c>
      <c r="D28" s="333">
        <f t="shared" si="5"/>
        <v>114.36</v>
      </c>
      <c r="E28" s="333">
        <v>43.72</v>
      </c>
      <c r="F28" s="333">
        <v>5.95</v>
      </c>
      <c r="G28" s="333">
        <v>1</v>
      </c>
      <c r="H28" s="333">
        <v>0.02</v>
      </c>
      <c r="I28" s="334">
        <v>0</v>
      </c>
      <c r="J28" s="334">
        <v>44.65</v>
      </c>
      <c r="K28" s="334">
        <v>19.02</v>
      </c>
      <c r="L28" s="315">
        <v>114.36</v>
      </c>
    </row>
    <row r="29" spans="1:12" ht="15.6" x14ac:dyDescent="0.25">
      <c r="A29" s="335" t="s">
        <v>13</v>
      </c>
      <c r="B29" s="332" t="s">
        <v>72</v>
      </c>
      <c r="C29" s="330" t="s">
        <v>73</v>
      </c>
      <c r="D29" s="333">
        <f t="shared" si="5"/>
        <v>199.35999999999999</v>
      </c>
      <c r="E29" s="333">
        <v>2.19</v>
      </c>
      <c r="F29" s="333">
        <v>90.02</v>
      </c>
      <c r="G29" s="333">
        <v>0.6</v>
      </c>
      <c r="H29" s="333">
        <v>0</v>
      </c>
      <c r="I29" s="334">
        <v>0</v>
      </c>
      <c r="J29" s="334">
        <v>106.55</v>
      </c>
      <c r="K29" s="334">
        <v>0</v>
      </c>
      <c r="L29" s="315">
        <v>199.36</v>
      </c>
    </row>
    <row r="30" spans="1:12" ht="15.6" x14ac:dyDescent="0.25">
      <c r="A30" s="335" t="s">
        <v>14</v>
      </c>
      <c r="B30" s="332" t="s">
        <v>74</v>
      </c>
      <c r="C30" s="330" t="s">
        <v>75</v>
      </c>
      <c r="D30" s="333">
        <f>SUM(D32:D41)</f>
        <v>43.769999999999996</v>
      </c>
      <c r="E30" s="333">
        <f t="shared" ref="E30:K30" si="6">SUM(E32:E41)</f>
        <v>13.72</v>
      </c>
      <c r="F30" s="333">
        <f t="shared" si="6"/>
        <v>6.83</v>
      </c>
      <c r="G30" s="333">
        <f t="shared" si="6"/>
        <v>8.4600000000000009</v>
      </c>
      <c r="H30" s="333">
        <f t="shared" si="6"/>
        <v>2.4900000000000002</v>
      </c>
      <c r="I30" s="334">
        <f t="shared" si="6"/>
        <v>4.38</v>
      </c>
      <c r="J30" s="334">
        <f t="shared" si="6"/>
        <v>2.12</v>
      </c>
      <c r="K30" s="334">
        <f t="shared" si="6"/>
        <v>5.77</v>
      </c>
      <c r="L30" s="315">
        <v>43.77</v>
      </c>
    </row>
    <row r="31" spans="1:12" ht="15.6" x14ac:dyDescent="0.25">
      <c r="A31" s="330"/>
      <c r="B31" s="332" t="s">
        <v>35</v>
      </c>
      <c r="C31" s="332"/>
      <c r="D31" s="333"/>
      <c r="E31" s="333"/>
      <c r="F31" s="333"/>
      <c r="G31" s="333"/>
      <c r="H31" s="333"/>
      <c r="I31" s="334"/>
      <c r="J31" s="334"/>
      <c r="K31" s="334"/>
      <c r="L31" s="315">
        <v>0</v>
      </c>
    </row>
    <row r="32" spans="1:12" ht="15.6" x14ac:dyDescent="0.25">
      <c r="A32" s="330" t="s">
        <v>76</v>
      </c>
      <c r="B32" s="332" t="s">
        <v>77</v>
      </c>
      <c r="C32" s="330" t="s">
        <v>78</v>
      </c>
      <c r="D32" s="333">
        <f t="shared" ref="D32:D41" si="7">SUM(E32:K32)</f>
        <v>2.9000000000000004</v>
      </c>
      <c r="E32" s="333">
        <v>0.38</v>
      </c>
      <c r="F32" s="333">
        <v>0.03</v>
      </c>
      <c r="G32" s="333">
        <v>2.4900000000000002</v>
      </c>
      <c r="H32" s="333">
        <v>0</v>
      </c>
      <c r="I32" s="334">
        <v>0</v>
      </c>
      <c r="J32" s="334">
        <v>0</v>
      </c>
      <c r="K32" s="334">
        <v>0</v>
      </c>
      <c r="L32" s="315">
        <v>2.9</v>
      </c>
    </row>
    <row r="33" spans="1:12" ht="15.6" x14ac:dyDescent="0.25">
      <c r="A33" s="330" t="s">
        <v>76</v>
      </c>
      <c r="B33" s="332" t="s">
        <v>79</v>
      </c>
      <c r="C33" s="330" t="s">
        <v>80</v>
      </c>
      <c r="D33" s="333">
        <f t="shared" si="7"/>
        <v>0</v>
      </c>
      <c r="E33" s="333">
        <v>0</v>
      </c>
      <c r="F33" s="333">
        <v>0</v>
      </c>
      <c r="G33" s="333">
        <v>0</v>
      </c>
      <c r="H33" s="333">
        <v>0</v>
      </c>
      <c r="I33" s="334">
        <v>0</v>
      </c>
      <c r="J33" s="334">
        <v>0</v>
      </c>
      <c r="K33" s="334">
        <v>0</v>
      </c>
      <c r="L33" s="315">
        <v>0</v>
      </c>
    </row>
    <row r="34" spans="1:12" ht="15.6" x14ac:dyDescent="0.25">
      <c r="A34" s="330" t="s">
        <v>76</v>
      </c>
      <c r="B34" s="332" t="s">
        <v>81</v>
      </c>
      <c r="C34" s="330" t="s">
        <v>82</v>
      </c>
      <c r="D34" s="333">
        <f t="shared" si="7"/>
        <v>4.32</v>
      </c>
      <c r="E34" s="333">
        <v>2.4900000000000002</v>
      </c>
      <c r="F34" s="333">
        <v>0.22</v>
      </c>
      <c r="G34" s="333">
        <v>0.3</v>
      </c>
      <c r="H34" s="333">
        <v>0.22</v>
      </c>
      <c r="I34" s="334">
        <v>0.44</v>
      </c>
      <c r="J34" s="334">
        <v>0.25</v>
      </c>
      <c r="K34" s="334">
        <v>0.4</v>
      </c>
      <c r="L34" s="315">
        <v>4.32</v>
      </c>
    </row>
    <row r="35" spans="1:12" ht="15.6" x14ac:dyDescent="0.25">
      <c r="A35" s="330" t="s">
        <v>76</v>
      </c>
      <c r="B35" s="332" t="s">
        <v>83</v>
      </c>
      <c r="C35" s="330" t="s">
        <v>84</v>
      </c>
      <c r="D35" s="333">
        <f t="shared" si="7"/>
        <v>23.72</v>
      </c>
      <c r="E35" s="333">
        <v>4.1100000000000003</v>
      </c>
      <c r="F35" s="333">
        <v>4.88</v>
      </c>
      <c r="G35" s="333">
        <v>4.09</v>
      </c>
      <c r="H35" s="333">
        <v>2.27</v>
      </c>
      <c r="I35" s="334">
        <v>2.78</v>
      </c>
      <c r="J35" s="334">
        <v>1.87</v>
      </c>
      <c r="K35" s="334">
        <v>3.72</v>
      </c>
      <c r="L35" s="315">
        <v>23.72</v>
      </c>
    </row>
    <row r="36" spans="1:12" ht="15.6" x14ac:dyDescent="0.25">
      <c r="A36" s="330" t="s">
        <v>76</v>
      </c>
      <c r="B36" s="332" t="s">
        <v>85</v>
      </c>
      <c r="C36" s="330" t="s">
        <v>86</v>
      </c>
      <c r="D36" s="333">
        <f t="shared" si="7"/>
        <v>12.77</v>
      </c>
      <c r="E36" s="333">
        <v>6.68</v>
      </c>
      <c r="F36" s="333">
        <v>1.7</v>
      </c>
      <c r="G36" s="333">
        <v>1.58</v>
      </c>
      <c r="H36" s="333">
        <v>0</v>
      </c>
      <c r="I36" s="334">
        <v>1.1599999999999999</v>
      </c>
      <c r="J36" s="334">
        <v>0</v>
      </c>
      <c r="K36" s="334">
        <v>1.65</v>
      </c>
      <c r="L36" s="315">
        <v>12.77</v>
      </c>
    </row>
    <row r="37" spans="1:12" ht="15.6" x14ac:dyDescent="0.25">
      <c r="A37" s="330" t="s">
        <v>76</v>
      </c>
      <c r="B37" s="332" t="s">
        <v>87</v>
      </c>
      <c r="C37" s="330" t="s">
        <v>88</v>
      </c>
      <c r="D37" s="333">
        <f t="shared" si="7"/>
        <v>0</v>
      </c>
      <c r="E37" s="333">
        <v>0</v>
      </c>
      <c r="F37" s="333">
        <v>0</v>
      </c>
      <c r="G37" s="333">
        <v>0</v>
      </c>
      <c r="H37" s="333">
        <v>0</v>
      </c>
      <c r="I37" s="334">
        <v>0</v>
      </c>
      <c r="J37" s="334">
        <v>0</v>
      </c>
      <c r="K37" s="334">
        <v>0</v>
      </c>
      <c r="L37" s="315">
        <v>0</v>
      </c>
    </row>
    <row r="38" spans="1:12" ht="15.6" x14ac:dyDescent="0.25">
      <c r="A38" s="330" t="s">
        <v>76</v>
      </c>
      <c r="B38" s="332" t="s">
        <v>89</v>
      </c>
      <c r="C38" s="330" t="s">
        <v>90</v>
      </c>
      <c r="D38" s="333">
        <f t="shared" si="7"/>
        <v>0</v>
      </c>
      <c r="E38" s="333">
        <v>0</v>
      </c>
      <c r="F38" s="333">
        <v>0</v>
      </c>
      <c r="G38" s="333">
        <v>0</v>
      </c>
      <c r="H38" s="333">
        <v>0</v>
      </c>
      <c r="I38" s="334">
        <v>0</v>
      </c>
      <c r="J38" s="334">
        <v>0</v>
      </c>
      <c r="K38" s="334">
        <v>0</v>
      </c>
      <c r="L38" s="315">
        <v>0</v>
      </c>
    </row>
    <row r="39" spans="1:12" ht="15.6" x14ac:dyDescent="0.25">
      <c r="A39" s="330" t="s">
        <v>76</v>
      </c>
      <c r="B39" s="332" t="s">
        <v>91</v>
      </c>
      <c r="C39" s="330" t="s">
        <v>92</v>
      </c>
      <c r="D39" s="333">
        <f t="shared" si="7"/>
        <v>0</v>
      </c>
      <c r="E39" s="333">
        <v>0</v>
      </c>
      <c r="F39" s="333">
        <v>0</v>
      </c>
      <c r="G39" s="333">
        <v>0</v>
      </c>
      <c r="H39" s="333">
        <v>0</v>
      </c>
      <c r="I39" s="334">
        <v>0</v>
      </c>
      <c r="J39" s="334">
        <v>0</v>
      </c>
      <c r="K39" s="334">
        <v>0</v>
      </c>
      <c r="L39" s="315">
        <v>0</v>
      </c>
    </row>
    <row r="40" spans="1:12" ht="15.6" x14ac:dyDescent="0.25">
      <c r="A40" s="330" t="s">
        <v>76</v>
      </c>
      <c r="B40" s="332" t="s">
        <v>93</v>
      </c>
      <c r="C40" s="330" t="s">
        <v>94</v>
      </c>
      <c r="D40" s="333">
        <f t="shared" si="7"/>
        <v>0</v>
      </c>
      <c r="E40" s="333">
        <v>0</v>
      </c>
      <c r="F40" s="333">
        <v>0</v>
      </c>
      <c r="G40" s="333">
        <v>0</v>
      </c>
      <c r="H40" s="333">
        <v>0</v>
      </c>
      <c r="I40" s="334">
        <v>0</v>
      </c>
      <c r="J40" s="334">
        <v>0</v>
      </c>
      <c r="K40" s="334">
        <v>0</v>
      </c>
      <c r="L40" s="315">
        <v>0</v>
      </c>
    </row>
    <row r="41" spans="1:12" ht="15.6" x14ac:dyDescent="0.25">
      <c r="A41" s="330" t="s">
        <v>76</v>
      </c>
      <c r="B41" s="332" t="s">
        <v>95</v>
      </c>
      <c r="C41" s="330" t="s">
        <v>96</v>
      </c>
      <c r="D41" s="333">
        <f t="shared" si="7"/>
        <v>0.06</v>
      </c>
      <c r="E41" s="333">
        <v>0.06</v>
      </c>
      <c r="F41" s="333">
        <v>0</v>
      </c>
      <c r="G41" s="333">
        <v>0</v>
      </c>
      <c r="H41" s="333">
        <v>0</v>
      </c>
      <c r="I41" s="334">
        <v>0</v>
      </c>
      <c r="J41" s="334">
        <v>0</v>
      </c>
      <c r="K41" s="334">
        <v>0</v>
      </c>
      <c r="L41" s="315">
        <v>0.06</v>
      </c>
    </row>
    <row r="42" spans="1:12" ht="15.6" x14ac:dyDescent="0.25">
      <c r="A42" s="335" t="s">
        <v>15</v>
      </c>
      <c r="B42" s="332" t="s">
        <v>97</v>
      </c>
      <c r="C42" s="330" t="s">
        <v>98</v>
      </c>
      <c r="D42" s="333">
        <f>SUM(D43:D48)</f>
        <v>94.789999999999992</v>
      </c>
      <c r="E42" s="333">
        <f t="shared" ref="E42:K42" si="8">SUM(E43:E48)</f>
        <v>11.59</v>
      </c>
      <c r="F42" s="333">
        <f t="shared" si="8"/>
        <v>22.73</v>
      </c>
      <c r="G42" s="333">
        <f t="shared" si="8"/>
        <v>26.740000000000002</v>
      </c>
      <c r="H42" s="333">
        <f t="shared" si="8"/>
        <v>0.45</v>
      </c>
      <c r="I42" s="334">
        <f t="shared" si="8"/>
        <v>0.82000000000000006</v>
      </c>
      <c r="J42" s="334">
        <f t="shared" si="8"/>
        <v>17.14</v>
      </c>
      <c r="K42" s="334">
        <f t="shared" si="8"/>
        <v>15.319999999999999</v>
      </c>
      <c r="L42" s="315">
        <v>94.79</v>
      </c>
    </row>
    <row r="43" spans="1:12" ht="15.6" x14ac:dyDescent="0.25">
      <c r="A43" s="330" t="s">
        <v>76</v>
      </c>
      <c r="B43" s="332" t="s">
        <v>99</v>
      </c>
      <c r="C43" s="330" t="s">
        <v>100</v>
      </c>
      <c r="D43" s="333">
        <f t="shared" ref="D43:D48" si="9">SUM(E43:K43)</f>
        <v>0</v>
      </c>
      <c r="E43" s="333">
        <v>0</v>
      </c>
      <c r="F43" s="333">
        <v>0</v>
      </c>
      <c r="G43" s="333">
        <v>0</v>
      </c>
      <c r="H43" s="333">
        <v>0</v>
      </c>
      <c r="I43" s="334">
        <v>0</v>
      </c>
      <c r="J43" s="334">
        <v>0</v>
      </c>
      <c r="K43" s="334">
        <v>0</v>
      </c>
      <c r="L43" s="315">
        <v>0</v>
      </c>
    </row>
    <row r="44" spans="1:12" ht="15.6" x14ac:dyDescent="0.25">
      <c r="A44" s="330" t="s">
        <v>76</v>
      </c>
      <c r="B44" s="332" t="s">
        <v>101</v>
      </c>
      <c r="C44" s="330" t="s">
        <v>102</v>
      </c>
      <c r="D44" s="333">
        <f t="shared" si="9"/>
        <v>0</v>
      </c>
      <c r="E44" s="333">
        <v>0</v>
      </c>
      <c r="F44" s="333">
        <v>0</v>
      </c>
      <c r="G44" s="333">
        <v>0</v>
      </c>
      <c r="H44" s="333">
        <v>0</v>
      </c>
      <c r="I44" s="334">
        <v>0</v>
      </c>
      <c r="J44" s="334">
        <v>0</v>
      </c>
      <c r="K44" s="334">
        <v>0</v>
      </c>
      <c r="L44" s="315">
        <v>0</v>
      </c>
    </row>
    <row r="45" spans="1:12" ht="15.6" x14ac:dyDescent="0.25">
      <c r="A45" s="330" t="s">
        <v>76</v>
      </c>
      <c r="B45" s="332" t="s">
        <v>103</v>
      </c>
      <c r="C45" s="330" t="s">
        <v>104</v>
      </c>
      <c r="D45" s="333">
        <f t="shared" si="9"/>
        <v>0</v>
      </c>
      <c r="E45" s="333">
        <v>0</v>
      </c>
      <c r="F45" s="333">
        <v>0</v>
      </c>
      <c r="G45" s="333">
        <v>0</v>
      </c>
      <c r="H45" s="333">
        <v>0</v>
      </c>
      <c r="I45" s="334">
        <v>0</v>
      </c>
      <c r="J45" s="334">
        <v>0</v>
      </c>
      <c r="K45" s="334">
        <v>0</v>
      </c>
      <c r="L45" s="315">
        <v>0</v>
      </c>
    </row>
    <row r="46" spans="1:12" ht="15.6" x14ac:dyDescent="0.25">
      <c r="A46" s="330" t="s">
        <v>76</v>
      </c>
      <c r="B46" s="332" t="s">
        <v>105</v>
      </c>
      <c r="C46" s="330" t="s">
        <v>106</v>
      </c>
      <c r="D46" s="333">
        <f t="shared" si="9"/>
        <v>34.44</v>
      </c>
      <c r="E46" s="333">
        <v>4.8</v>
      </c>
      <c r="F46" s="333">
        <v>5.3</v>
      </c>
      <c r="G46" s="333">
        <v>1.35</v>
      </c>
      <c r="H46" s="333">
        <v>0.26</v>
      </c>
      <c r="I46" s="334">
        <v>0.56000000000000005</v>
      </c>
      <c r="J46" s="334">
        <v>8.1300000000000008</v>
      </c>
      <c r="K46" s="334">
        <v>14.04</v>
      </c>
      <c r="L46" s="315">
        <v>34.44</v>
      </c>
    </row>
    <row r="47" spans="1:12" ht="15.6" x14ac:dyDescent="0.25">
      <c r="A47" s="330" t="s">
        <v>76</v>
      </c>
      <c r="B47" s="332" t="s">
        <v>107</v>
      </c>
      <c r="C47" s="330" t="s">
        <v>108</v>
      </c>
      <c r="D47" s="333">
        <f t="shared" si="9"/>
        <v>60.349999999999994</v>
      </c>
      <c r="E47" s="333">
        <v>6.79</v>
      </c>
      <c r="F47" s="333">
        <v>17.43</v>
      </c>
      <c r="G47" s="333">
        <v>25.39</v>
      </c>
      <c r="H47" s="333">
        <v>0.19</v>
      </c>
      <c r="I47" s="334">
        <v>0.26</v>
      </c>
      <c r="J47" s="334">
        <v>9.01</v>
      </c>
      <c r="K47" s="334">
        <v>1.28</v>
      </c>
      <c r="L47" s="315">
        <v>60.35</v>
      </c>
    </row>
    <row r="48" spans="1:12" ht="15.6" x14ac:dyDescent="0.25">
      <c r="A48" s="330" t="s">
        <v>76</v>
      </c>
      <c r="B48" s="332" t="s">
        <v>109</v>
      </c>
      <c r="C48" s="330" t="s">
        <v>110</v>
      </c>
      <c r="D48" s="333">
        <f t="shared" si="9"/>
        <v>0</v>
      </c>
      <c r="E48" s="333">
        <v>0</v>
      </c>
      <c r="F48" s="333">
        <v>0</v>
      </c>
      <c r="G48" s="333">
        <v>0</v>
      </c>
      <c r="H48" s="333">
        <v>0</v>
      </c>
      <c r="I48" s="334">
        <v>0</v>
      </c>
      <c r="J48" s="334">
        <v>0</v>
      </c>
      <c r="K48" s="334">
        <v>0</v>
      </c>
      <c r="L48" s="315">
        <v>0</v>
      </c>
    </row>
    <row r="49" spans="1:12" ht="15.6" x14ac:dyDescent="0.25">
      <c r="A49" s="335" t="s">
        <v>16</v>
      </c>
      <c r="B49" s="332" t="s">
        <v>111</v>
      </c>
      <c r="C49" s="330" t="s">
        <v>112</v>
      </c>
      <c r="D49" s="333">
        <f>SUM(D51:D60)</f>
        <v>1713.5300000000002</v>
      </c>
      <c r="E49" s="333">
        <f>SUM(E51:E60)</f>
        <v>126.53</v>
      </c>
      <c r="F49" s="333">
        <f t="shared" ref="F49:K49" si="10">SUM(F51:F60)</f>
        <v>84.550000000000011</v>
      </c>
      <c r="G49" s="333">
        <f t="shared" si="10"/>
        <v>621.71</v>
      </c>
      <c r="H49" s="333">
        <f t="shared" si="10"/>
        <v>169.54</v>
      </c>
      <c r="I49" s="334">
        <f t="shared" si="10"/>
        <v>271.06</v>
      </c>
      <c r="J49" s="334">
        <f t="shared" si="10"/>
        <v>197.04000000000002</v>
      </c>
      <c r="K49" s="334">
        <f t="shared" si="10"/>
        <v>243.1</v>
      </c>
      <c r="L49" s="315">
        <v>1713.53</v>
      </c>
    </row>
    <row r="50" spans="1:12" ht="15.6" x14ac:dyDescent="0.25">
      <c r="A50" s="330"/>
      <c r="B50" s="332" t="s">
        <v>35</v>
      </c>
      <c r="C50" s="332"/>
      <c r="D50" s="333"/>
      <c r="E50" s="333"/>
      <c r="F50" s="333"/>
      <c r="G50" s="333"/>
      <c r="H50" s="333"/>
      <c r="I50" s="334"/>
      <c r="J50" s="334"/>
      <c r="K50" s="334"/>
      <c r="L50" s="315">
        <v>0</v>
      </c>
    </row>
    <row r="51" spans="1:12" ht="15.6" x14ac:dyDescent="0.25">
      <c r="A51" s="330" t="s">
        <v>76</v>
      </c>
      <c r="B51" s="332" t="s">
        <v>113</v>
      </c>
      <c r="C51" s="330" t="s">
        <v>114</v>
      </c>
      <c r="D51" s="333">
        <f>SUM(E51:K51)</f>
        <v>480.91</v>
      </c>
      <c r="E51" s="333">
        <v>66.05</v>
      </c>
      <c r="F51" s="333">
        <v>38.869999999999997</v>
      </c>
      <c r="G51" s="333">
        <v>114.49</v>
      </c>
      <c r="H51" s="333">
        <v>50.44</v>
      </c>
      <c r="I51" s="334">
        <v>74.61</v>
      </c>
      <c r="J51" s="334">
        <v>68.53</v>
      </c>
      <c r="K51" s="334">
        <v>67.92</v>
      </c>
      <c r="L51" s="315">
        <v>480.91</v>
      </c>
    </row>
    <row r="52" spans="1:12" ht="15.6" x14ac:dyDescent="0.25">
      <c r="A52" s="330" t="s">
        <v>76</v>
      </c>
      <c r="B52" s="332" t="s">
        <v>115</v>
      </c>
      <c r="C52" s="330" t="s">
        <v>116</v>
      </c>
      <c r="D52" s="333">
        <f t="shared" ref="D52:D67" si="11">SUM(E52:K52)</f>
        <v>619.98000000000013</v>
      </c>
      <c r="E52" s="333">
        <v>56.07</v>
      </c>
      <c r="F52" s="333">
        <v>43.27</v>
      </c>
      <c r="G52" s="333">
        <v>29.72</v>
      </c>
      <c r="H52" s="333">
        <v>110.3</v>
      </c>
      <c r="I52" s="334">
        <v>188.46</v>
      </c>
      <c r="J52" s="334">
        <v>116.45</v>
      </c>
      <c r="K52" s="334">
        <v>75.709999999999994</v>
      </c>
      <c r="L52" s="315">
        <v>619.98</v>
      </c>
    </row>
    <row r="53" spans="1:12" ht="15.6" x14ac:dyDescent="0.25">
      <c r="A53" s="330" t="s">
        <v>76</v>
      </c>
      <c r="B53" s="332" t="s">
        <v>117</v>
      </c>
      <c r="C53" s="330" t="s">
        <v>118</v>
      </c>
      <c r="D53" s="333">
        <f t="shared" si="11"/>
        <v>0</v>
      </c>
      <c r="E53" s="333">
        <v>0</v>
      </c>
      <c r="F53" s="333">
        <v>0</v>
      </c>
      <c r="G53" s="333">
        <v>0</v>
      </c>
      <c r="H53" s="333">
        <v>0</v>
      </c>
      <c r="I53" s="334">
        <v>0</v>
      </c>
      <c r="J53" s="334">
        <v>0</v>
      </c>
      <c r="K53" s="334">
        <v>0</v>
      </c>
      <c r="L53" s="315">
        <v>0</v>
      </c>
    </row>
    <row r="54" spans="1:12" ht="15.6" x14ac:dyDescent="0.25">
      <c r="A54" s="330" t="s">
        <v>76</v>
      </c>
      <c r="B54" s="332" t="s">
        <v>119</v>
      </c>
      <c r="C54" s="330" t="s">
        <v>120</v>
      </c>
      <c r="D54" s="333">
        <f t="shared" si="11"/>
        <v>0</v>
      </c>
      <c r="E54" s="333">
        <v>0</v>
      </c>
      <c r="F54" s="333">
        <v>0</v>
      </c>
      <c r="G54" s="333">
        <v>0</v>
      </c>
      <c r="H54" s="333">
        <v>0</v>
      </c>
      <c r="I54" s="334">
        <v>0</v>
      </c>
      <c r="J54" s="334">
        <v>0</v>
      </c>
      <c r="K54" s="334">
        <v>0</v>
      </c>
      <c r="L54" s="315">
        <v>0</v>
      </c>
    </row>
    <row r="55" spans="1:12" ht="31.2" x14ac:dyDescent="0.25">
      <c r="A55" s="330" t="s">
        <v>76</v>
      </c>
      <c r="B55" s="332" t="s">
        <v>121</v>
      </c>
      <c r="C55" s="330" t="s">
        <v>122</v>
      </c>
      <c r="D55" s="333">
        <f t="shared" si="11"/>
        <v>0</v>
      </c>
      <c r="E55" s="333">
        <v>0</v>
      </c>
      <c r="F55" s="333">
        <v>0</v>
      </c>
      <c r="G55" s="333">
        <v>0</v>
      </c>
      <c r="H55" s="333">
        <v>0</v>
      </c>
      <c r="I55" s="334">
        <v>0</v>
      </c>
      <c r="J55" s="334">
        <v>0</v>
      </c>
      <c r="K55" s="334">
        <v>0</v>
      </c>
      <c r="L55" s="315">
        <v>0</v>
      </c>
    </row>
    <row r="56" spans="1:12" ht="15.6" x14ac:dyDescent="0.25">
      <c r="A56" s="330" t="s">
        <v>76</v>
      </c>
      <c r="B56" s="332" t="s">
        <v>123</v>
      </c>
      <c r="C56" s="330" t="s">
        <v>124</v>
      </c>
      <c r="D56" s="333">
        <f t="shared" si="11"/>
        <v>10.77</v>
      </c>
      <c r="E56" s="333">
        <v>0</v>
      </c>
      <c r="F56" s="333">
        <v>0.01</v>
      </c>
      <c r="G56" s="333">
        <v>2.71</v>
      </c>
      <c r="H56" s="333">
        <v>0.23</v>
      </c>
      <c r="I56" s="334">
        <v>7.82</v>
      </c>
      <c r="J56" s="334">
        <v>0</v>
      </c>
      <c r="K56" s="334">
        <v>0</v>
      </c>
      <c r="L56" s="315">
        <v>10.77</v>
      </c>
    </row>
    <row r="57" spans="1:12" ht="31.2" x14ac:dyDescent="0.25">
      <c r="A57" s="330" t="s">
        <v>76</v>
      </c>
      <c r="B57" s="332" t="s">
        <v>125</v>
      </c>
      <c r="C57" s="330" t="s">
        <v>126</v>
      </c>
      <c r="D57" s="333">
        <f t="shared" si="11"/>
        <v>588.88</v>
      </c>
      <c r="E57" s="333">
        <v>0.4</v>
      </c>
      <c r="F57" s="333">
        <v>0</v>
      </c>
      <c r="G57" s="333">
        <v>472.23</v>
      </c>
      <c r="H57" s="333">
        <v>7.52</v>
      </c>
      <c r="I57" s="334">
        <v>0</v>
      </c>
      <c r="J57" s="334">
        <v>11.91</v>
      </c>
      <c r="K57" s="334">
        <v>96.82</v>
      </c>
      <c r="L57" s="315">
        <v>588.88</v>
      </c>
    </row>
    <row r="58" spans="1:12" ht="31.2" x14ac:dyDescent="0.25">
      <c r="A58" s="330" t="s">
        <v>76</v>
      </c>
      <c r="B58" s="332" t="s">
        <v>127</v>
      </c>
      <c r="C58" s="330" t="s">
        <v>128</v>
      </c>
      <c r="D58" s="333">
        <f t="shared" si="11"/>
        <v>2.42</v>
      </c>
      <c r="E58" s="333">
        <v>0.32</v>
      </c>
      <c r="F58" s="333">
        <v>0.15</v>
      </c>
      <c r="G58" s="333">
        <v>0.08</v>
      </c>
      <c r="H58" s="333">
        <v>0.09</v>
      </c>
      <c r="I58" s="334">
        <v>0.06</v>
      </c>
      <c r="J58" s="334">
        <v>0</v>
      </c>
      <c r="K58" s="334">
        <v>1.72</v>
      </c>
      <c r="L58" s="315">
        <v>2.42</v>
      </c>
    </row>
    <row r="59" spans="1:12" ht="15.6" x14ac:dyDescent="0.25">
      <c r="A59" s="330" t="s">
        <v>76</v>
      </c>
      <c r="B59" s="332" t="s">
        <v>129</v>
      </c>
      <c r="C59" s="330" t="s">
        <v>130</v>
      </c>
      <c r="D59" s="333">
        <f t="shared" si="11"/>
        <v>6.63</v>
      </c>
      <c r="E59" s="333">
        <v>2.16</v>
      </c>
      <c r="F59" s="333">
        <v>2.16</v>
      </c>
      <c r="G59" s="333">
        <v>1.04</v>
      </c>
      <c r="H59" s="333">
        <v>0.64</v>
      </c>
      <c r="I59" s="334">
        <v>0</v>
      </c>
      <c r="J59" s="334">
        <v>0</v>
      </c>
      <c r="K59" s="334">
        <v>0.63</v>
      </c>
      <c r="L59" s="315">
        <v>6.63</v>
      </c>
    </row>
    <row r="60" spans="1:12" ht="31.2" x14ac:dyDescent="0.25">
      <c r="A60" s="330" t="s">
        <v>76</v>
      </c>
      <c r="B60" s="332" t="s">
        <v>131</v>
      </c>
      <c r="C60" s="330" t="s">
        <v>132</v>
      </c>
      <c r="D60" s="333">
        <f t="shared" si="11"/>
        <v>3.9399999999999995</v>
      </c>
      <c r="E60" s="333">
        <v>1.53</v>
      </c>
      <c r="F60" s="333">
        <v>0.09</v>
      </c>
      <c r="G60" s="333">
        <v>1.44</v>
      </c>
      <c r="H60" s="333">
        <v>0.32</v>
      </c>
      <c r="I60" s="334">
        <v>0.11</v>
      </c>
      <c r="J60" s="334">
        <v>0.15</v>
      </c>
      <c r="K60" s="334">
        <v>0.3</v>
      </c>
      <c r="L60" s="315">
        <v>3.94</v>
      </c>
    </row>
    <row r="61" spans="1:12" ht="15.6" x14ac:dyDescent="0.25">
      <c r="A61" s="335" t="s">
        <v>17</v>
      </c>
      <c r="B61" s="332" t="s">
        <v>133</v>
      </c>
      <c r="C61" s="330" t="s">
        <v>136</v>
      </c>
      <c r="D61" s="333">
        <f t="shared" si="11"/>
        <v>12.370000000000001</v>
      </c>
      <c r="E61" s="333">
        <v>0.9</v>
      </c>
      <c r="F61" s="333">
        <v>0.85</v>
      </c>
      <c r="G61" s="333">
        <v>0</v>
      </c>
      <c r="H61" s="333">
        <v>0.2</v>
      </c>
      <c r="I61" s="334">
        <v>0.68</v>
      </c>
      <c r="J61" s="334">
        <v>0</v>
      </c>
      <c r="K61" s="334">
        <v>9.74</v>
      </c>
      <c r="L61" s="315">
        <v>12.37</v>
      </c>
    </row>
    <row r="62" spans="1:12" ht="15.6" x14ac:dyDescent="0.25">
      <c r="A62" s="337" t="s">
        <v>184</v>
      </c>
      <c r="B62" s="332" t="s">
        <v>135</v>
      </c>
      <c r="C62" s="330" t="s">
        <v>134</v>
      </c>
      <c r="D62" s="333">
        <f t="shared" si="11"/>
        <v>3.41</v>
      </c>
      <c r="E62" s="333">
        <v>0.01</v>
      </c>
      <c r="F62" s="333">
        <v>0</v>
      </c>
      <c r="G62" s="333">
        <v>0.17</v>
      </c>
      <c r="H62" s="333">
        <v>0.14000000000000001</v>
      </c>
      <c r="I62" s="334">
        <v>2.25</v>
      </c>
      <c r="J62" s="334">
        <v>0.01</v>
      </c>
      <c r="K62" s="334">
        <v>0.83</v>
      </c>
      <c r="L62" s="315">
        <v>3.41</v>
      </c>
    </row>
    <row r="63" spans="1:12" ht="31.2" x14ac:dyDescent="0.25">
      <c r="A63" s="337" t="s">
        <v>18</v>
      </c>
      <c r="B63" s="332" t="s">
        <v>137</v>
      </c>
      <c r="C63" s="330" t="s">
        <v>138</v>
      </c>
      <c r="D63" s="333">
        <f t="shared" si="11"/>
        <v>32.35</v>
      </c>
      <c r="E63" s="333">
        <v>2.12</v>
      </c>
      <c r="F63" s="333">
        <v>6.68</v>
      </c>
      <c r="G63" s="333">
        <v>4.28</v>
      </c>
      <c r="H63" s="333">
        <v>2.11</v>
      </c>
      <c r="I63" s="334">
        <v>6.41</v>
      </c>
      <c r="J63" s="334">
        <v>5.33</v>
      </c>
      <c r="K63" s="334">
        <v>5.42</v>
      </c>
      <c r="L63" s="315">
        <v>32.35</v>
      </c>
    </row>
    <row r="64" spans="1:12" ht="15.6" x14ac:dyDescent="0.25">
      <c r="A64" s="337" t="s">
        <v>19</v>
      </c>
      <c r="B64" s="332" t="s">
        <v>139</v>
      </c>
      <c r="C64" s="330" t="s">
        <v>215</v>
      </c>
      <c r="D64" s="333">
        <f t="shared" si="11"/>
        <v>989.49</v>
      </c>
      <c r="E64" s="333">
        <f>+E65+E66</f>
        <v>100.38</v>
      </c>
      <c r="F64" s="333">
        <f t="shared" ref="F64:K64" si="12">+F65+F66</f>
        <v>71.75</v>
      </c>
      <c r="G64" s="333">
        <f t="shared" si="12"/>
        <v>164.58</v>
      </c>
      <c r="H64" s="333">
        <f t="shared" si="12"/>
        <v>67.91</v>
      </c>
      <c r="I64" s="333">
        <f t="shared" si="12"/>
        <v>126.73</v>
      </c>
      <c r="J64" s="333">
        <f t="shared" si="12"/>
        <v>263.2</v>
      </c>
      <c r="K64" s="333">
        <f t="shared" si="12"/>
        <v>194.94</v>
      </c>
      <c r="L64" s="315">
        <v>989.49</v>
      </c>
    </row>
    <row r="65" spans="1:12" ht="31.2" x14ac:dyDescent="0.25">
      <c r="A65" s="330" t="s">
        <v>76</v>
      </c>
      <c r="B65" s="339" t="s">
        <v>213</v>
      </c>
      <c r="C65" s="340" t="s">
        <v>140</v>
      </c>
      <c r="D65" s="333">
        <f t="shared" si="11"/>
        <v>0</v>
      </c>
      <c r="E65" s="333">
        <v>0</v>
      </c>
      <c r="F65" s="333">
        <v>0</v>
      </c>
      <c r="G65" s="333">
        <v>0</v>
      </c>
      <c r="H65" s="333">
        <v>0</v>
      </c>
      <c r="I65" s="334">
        <v>0</v>
      </c>
      <c r="J65" s="334">
        <v>0</v>
      </c>
      <c r="K65" s="334">
        <v>0</v>
      </c>
      <c r="L65" s="315"/>
    </row>
    <row r="66" spans="1:12" ht="31.2" x14ac:dyDescent="0.25">
      <c r="A66" s="330" t="s">
        <v>76</v>
      </c>
      <c r="B66" s="339" t="s">
        <v>214</v>
      </c>
      <c r="C66" s="340" t="s">
        <v>211</v>
      </c>
      <c r="D66" s="333">
        <f t="shared" si="11"/>
        <v>989.49</v>
      </c>
      <c r="E66" s="333">
        <v>100.38</v>
      </c>
      <c r="F66" s="333">
        <v>71.75</v>
      </c>
      <c r="G66" s="333">
        <v>164.58</v>
      </c>
      <c r="H66" s="333">
        <v>67.91</v>
      </c>
      <c r="I66" s="334">
        <v>126.73</v>
      </c>
      <c r="J66" s="334">
        <v>263.2</v>
      </c>
      <c r="K66" s="334">
        <v>194.94</v>
      </c>
      <c r="L66" s="315"/>
    </row>
    <row r="67" spans="1:12" ht="15.6" x14ac:dyDescent="0.25">
      <c r="A67" s="337" t="s">
        <v>20</v>
      </c>
      <c r="B67" s="332" t="s">
        <v>141</v>
      </c>
      <c r="C67" s="330" t="s">
        <v>142</v>
      </c>
      <c r="D67" s="333">
        <f t="shared" si="11"/>
        <v>0</v>
      </c>
      <c r="E67" s="333">
        <v>0</v>
      </c>
      <c r="F67" s="333">
        <v>0</v>
      </c>
      <c r="G67" s="333">
        <v>0</v>
      </c>
      <c r="H67" s="333">
        <v>0</v>
      </c>
      <c r="I67" s="334">
        <v>0</v>
      </c>
      <c r="J67" s="334">
        <v>0</v>
      </c>
      <c r="K67" s="334">
        <v>0</v>
      </c>
      <c r="L67" s="315">
        <v>0</v>
      </c>
    </row>
    <row r="68" spans="1:12" s="40" customFormat="1" ht="15.6" x14ac:dyDescent="0.25">
      <c r="A68" s="325">
        <v>3</v>
      </c>
      <c r="B68" s="326" t="s">
        <v>143</v>
      </c>
      <c r="C68" s="327" t="s">
        <v>144</v>
      </c>
      <c r="D68" s="328">
        <f t="shared" ref="D68:K68" si="13">SUM(D69:D72)</f>
        <v>1696.28</v>
      </c>
      <c r="E68" s="328">
        <f t="shared" si="13"/>
        <v>0</v>
      </c>
      <c r="F68" s="328">
        <f t="shared" si="13"/>
        <v>8.1</v>
      </c>
      <c r="G68" s="328">
        <f t="shared" si="13"/>
        <v>21.12</v>
      </c>
      <c r="H68" s="328">
        <f t="shared" si="13"/>
        <v>1148.56</v>
      </c>
      <c r="I68" s="329">
        <f t="shared" si="13"/>
        <v>0</v>
      </c>
      <c r="J68" s="329">
        <f t="shared" si="13"/>
        <v>126.99</v>
      </c>
      <c r="K68" s="329">
        <f t="shared" si="13"/>
        <v>391.51</v>
      </c>
      <c r="L68" s="338">
        <v>1696.28</v>
      </c>
    </row>
    <row r="69" spans="1:12" ht="15.6" x14ac:dyDescent="0.25">
      <c r="A69" s="335" t="s">
        <v>21</v>
      </c>
      <c r="B69" s="332" t="s">
        <v>147</v>
      </c>
      <c r="C69" s="330" t="s">
        <v>148</v>
      </c>
      <c r="D69" s="333">
        <f>SUM(E69:K69)</f>
        <v>1696.28</v>
      </c>
      <c r="E69" s="333">
        <v>0</v>
      </c>
      <c r="F69" s="333">
        <v>8.1</v>
      </c>
      <c r="G69" s="333">
        <v>21.12</v>
      </c>
      <c r="H69" s="333">
        <v>1148.56</v>
      </c>
      <c r="I69" s="334">
        <v>0</v>
      </c>
      <c r="J69" s="334">
        <v>126.99</v>
      </c>
      <c r="K69" s="334">
        <v>391.51</v>
      </c>
      <c r="L69" s="315">
        <v>1696.28</v>
      </c>
    </row>
    <row r="70" spans="1:12" ht="15.6" x14ac:dyDescent="0.25">
      <c r="A70" s="335" t="s">
        <v>22</v>
      </c>
      <c r="B70" s="332" t="s">
        <v>149</v>
      </c>
      <c r="C70" s="330" t="s">
        <v>150</v>
      </c>
      <c r="D70" s="333">
        <f>SUM(E70:K70)</f>
        <v>0</v>
      </c>
      <c r="E70" s="333">
        <v>0</v>
      </c>
      <c r="F70" s="333">
        <v>0</v>
      </c>
      <c r="G70" s="333">
        <v>0</v>
      </c>
      <c r="H70" s="333">
        <v>0</v>
      </c>
      <c r="I70" s="334">
        <v>0</v>
      </c>
      <c r="J70" s="334">
        <v>0</v>
      </c>
      <c r="K70" s="334">
        <v>0</v>
      </c>
      <c r="L70" s="315">
        <v>0</v>
      </c>
    </row>
    <row r="71" spans="1:12" ht="15.6" x14ac:dyDescent="0.25">
      <c r="A71" s="335" t="s">
        <v>23</v>
      </c>
      <c r="B71" s="332" t="s">
        <v>151</v>
      </c>
      <c r="C71" s="330" t="s">
        <v>152</v>
      </c>
      <c r="D71" s="333">
        <f>SUM(E71:K71)</f>
        <v>0</v>
      </c>
      <c r="E71" s="333">
        <v>0</v>
      </c>
      <c r="F71" s="333">
        <v>0</v>
      </c>
      <c r="G71" s="333">
        <v>0</v>
      </c>
      <c r="H71" s="333">
        <v>0</v>
      </c>
      <c r="I71" s="334">
        <v>0</v>
      </c>
      <c r="J71" s="334">
        <v>0</v>
      </c>
      <c r="K71" s="334">
        <v>0</v>
      </c>
      <c r="L71" s="315">
        <v>0</v>
      </c>
    </row>
    <row r="72" spans="1:12" ht="15.6" x14ac:dyDescent="0.25">
      <c r="A72" s="335" t="s">
        <v>24</v>
      </c>
      <c r="B72" s="332" t="s">
        <v>153</v>
      </c>
      <c r="C72" s="330" t="s">
        <v>154</v>
      </c>
      <c r="D72" s="333">
        <f>SUM(E72:K72)</f>
        <v>0</v>
      </c>
      <c r="E72" s="333">
        <v>0</v>
      </c>
      <c r="F72" s="333">
        <v>0</v>
      </c>
      <c r="G72" s="333">
        <v>0</v>
      </c>
      <c r="H72" s="333">
        <v>0</v>
      </c>
      <c r="I72" s="334">
        <v>0</v>
      </c>
      <c r="J72" s="334">
        <v>0</v>
      </c>
      <c r="K72" s="334">
        <v>0</v>
      </c>
      <c r="L72" s="315">
        <v>0</v>
      </c>
    </row>
    <row r="73" spans="1:12" ht="15.6" x14ac:dyDescent="0.25">
      <c r="A73" s="325">
        <v>4</v>
      </c>
      <c r="B73" s="326" t="s">
        <v>381</v>
      </c>
      <c r="C73" s="341"/>
      <c r="D73" s="341"/>
      <c r="E73" s="341"/>
      <c r="F73" s="341"/>
      <c r="G73" s="341"/>
      <c r="H73" s="341"/>
      <c r="I73" s="341"/>
      <c r="J73" s="341"/>
      <c r="K73" s="341"/>
      <c r="L73" s="315"/>
    </row>
    <row r="74" spans="1:12" ht="15.45" customHeight="1" x14ac:dyDescent="0.25">
      <c r="A74" s="342"/>
      <c r="B74" s="343" t="s">
        <v>269</v>
      </c>
      <c r="C74" s="343"/>
      <c r="D74" s="343"/>
      <c r="E74" s="343"/>
      <c r="F74" s="343"/>
      <c r="G74" s="343"/>
      <c r="H74" s="343"/>
      <c r="I74" s="343"/>
      <c r="J74" s="343"/>
      <c r="K74" s="343"/>
      <c r="L74" s="315"/>
    </row>
  </sheetData>
  <mergeCells count="9">
    <mergeCell ref="B74:K74"/>
    <mergeCell ref="A1:H1"/>
    <mergeCell ref="A4:A5"/>
    <mergeCell ref="B4:B5"/>
    <mergeCell ref="C4:C5"/>
    <mergeCell ref="D4:D5"/>
    <mergeCell ref="E4:K4"/>
    <mergeCell ref="A2:K2"/>
    <mergeCell ref="J3:K3"/>
  </mergeCells>
  <phoneticPr fontId="42" type="noConversion"/>
  <printOptions horizontalCentered="1"/>
  <pageMargins left="1.1811023622047245" right="0.62992125984251968" top="0.59055118110236227" bottom="0.59055118110236227" header="0.31496062992125984" footer="0.31496062992125984"/>
  <pageSetup paperSize="9" orientation="landscape" r:id="rId1"/>
  <headerFooter>
    <oddFooter>&amp;CBieu 01/CH -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71055-E2C6-43F8-8FAB-3CA771A8E89C}">
  <sheetPr>
    <tabColor rgb="FF00B0F0"/>
  </sheetPr>
  <dimension ref="A1:K75"/>
  <sheetViews>
    <sheetView showZeros="0" view="pageLayout" topLeftCell="A61" zoomScaleNormal="100" workbookViewId="0">
      <selection activeCell="E6" sqref="E6"/>
    </sheetView>
  </sheetViews>
  <sheetFormatPr defaultColWidth="8.88671875" defaultRowHeight="13.2" x14ac:dyDescent="0.25"/>
  <cols>
    <col min="1" max="1" width="8.109375" style="15" customWidth="1"/>
    <col min="2" max="2" width="38.109375" style="1" customWidth="1"/>
    <col min="3" max="3" width="8.44140625" style="1" customWidth="1"/>
    <col min="4" max="4" width="12.6640625" style="1" customWidth="1"/>
    <col min="5" max="5" width="10.44140625" style="1" customWidth="1"/>
    <col min="6" max="6" width="9.6640625" style="1" customWidth="1"/>
    <col min="7" max="16384" width="8.88671875" style="1"/>
  </cols>
  <sheetData>
    <row r="1" spans="1:8" ht="19.2" customHeight="1" x14ac:dyDescent="0.25">
      <c r="A1" s="347" t="s">
        <v>155</v>
      </c>
      <c r="B1" s="347"/>
      <c r="C1" s="347"/>
      <c r="D1" s="347"/>
      <c r="E1" s="347"/>
      <c r="F1" s="347"/>
      <c r="G1" s="74"/>
      <c r="H1" s="74"/>
    </row>
    <row r="2" spans="1:8" ht="16.8" x14ac:dyDescent="0.25">
      <c r="A2" s="345" t="s">
        <v>350</v>
      </c>
      <c r="B2" s="346"/>
      <c r="C2" s="346"/>
      <c r="D2" s="346"/>
      <c r="E2" s="346"/>
      <c r="F2" s="346"/>
      <c r="G2" s="74"/>
      <c r="H2" s="74"/>
    </row>
    <row r="3" spans="1:8" ht="13.2" customHeight="1" x14ac:dyDescent="0.25">
      <c r="A3" s="81"/>
      <c r="B3" s="82"/>
      <c r="C3" s="82"/>
      <c r="D3" s="82"/>
      <c r="E3" s="250" t="s">
        <v>28</v>
      </c>
      <c r="F3" s="250"/>
      <c r="G3" s="74"/>
      <c r="H3" s="74"/>
    </row>
    <row r="4" spans="1:8" ht="13.2" customHeight="1" x14ac:dyDescent="0.25">
      <c r="A4" s="305" t="s">
        <v>29</v>
      </c>
      <c r="B4" s="305" t="s">
        <v>30</v>
      </c>
      <c r="C4" s="305" t="s">
        <v>31</v>
      </c>
      <c r="D4" s="305" t="s">
        <v>229</v>
      </c>
      <c r="E4" s="348" t="s">
        <v>228</v>
      </c>
      <c r="F4" s="349"/>
      <c r="G4" s="74"/>
      <c r="H4" s="74"/>
    </row>
    <row r="5" spans="1:8" ht="22.2" customHeight="1" x14ac:dyDescent="0.25">
      <c r="A5" s="305"/>
      <c r="B5" s="305"/>
      <c r="C5" s="305"/>
      <c r="D5" s="350"/>
      <c r="E5" s="351"/>
      <c r="F5" s="352"/>
      <c r="G5" s="74"/>
      <c r="H5" s="74"/>
    </row>
    <row r="6" spans="1:8" ht="46.8" x14ac:dyDescent="0.25">
      <c r="A6" s="305"/>
      <c r="B6" s="305"/>
      <c r="C6" s="305"/>
      <c r="D6" s="350"/>
      <c r="E6" s="353" t="s">
        <v>230</v>
      </c>
      <c r="F6" s="354" t="s">
        <v>218</v>
      </c>
      <c r="G6" s="74"/>
      <c r="H6" s="74"/>
    </row>
    <row r="7" spans="1:8" s="14" customFormat="1" ht="10.199999999999999" x14ac:dyDescent="0.25">
      <c r="A7" s="75">
        <v>1</v>
      </c>
      <c r="B7" s="75">
        <v>2</v>
      </c>
      <c r="C7" s="75">
        <v>3</v>
      </c>
      <c r="D7" s="75">
        <v>4</v>
      </c>
      <c r="E7" s="75">
        <v>5</v>
      </c>
      <c r="F7" s="20" t="s">
        <v>159</v>
      </c>
      <c r="G7" s="76"/>
      <c r="H7" s="76"/>
    </row>
    <row r="8" spans="1:8" s="14" customFormat="1" hidden="1" x14ac:dyDescent="0.25">
      <c r="A8" s="77"/>
      <c r="B8" s="77" t="s">
        <v>186</v>
      </c>
      <c r="C8" s="77"/>
      <c r="D8" s="78">
        <f>D9+D24+D69</f>
        <v>19339.54</v>
      </c>
      <c r="E8" s="78">
        <f t="shared" ref="E8" si="0">E9+E24+E69</f>
        <v>19339.54</v>
      </c>
      <c r="F8" s="78">
        <f>+E8-D8</f>
        <v>0</v>
      </c>
      <c r="G8" s="76"/>
      <c r="H8" s="76"/>
    </row>
    <row r="9" spans="1:8" s="40" customFormat="1" ht="15.6" x14ac:dyDescent="0.25">
      <c r="A9" s="307">
        <v>1</v>
      </c>
      <c r="B9" s="290" t="s">
        <v>33</v>
      </c>
      <c r="C9" s="291" t="s">
        <v>34</v>
      </c>
      <c r="D9" s="308">
        <f>VLOOKUP(C9,'Bieu 01 (2023)'!$C$7:$D$73,2,FALSE)</f>
        <v>14081.11</v>
      </c>
      <c r="E9" s="308">
        <f>ROUND(IFERROR(VLOOKUP($C9,'Bieu 01'!$C$8:$K$72,2,0),0),2)</f>
        <v>14057.2</v>
      </c>
      <c r="F9" s="308">
        <f t="shared" ref="F9:F72" si="1">+E9-D9</f>
        <v>-23.909999999999854</v>
      </c>
      <c r="G9" s="79"/>
      <c r="H9" s="79"/>
    </row>
    <row r="10" spans="1:8" ht="15.6" x14ac:dyDescent="0.25">
      <c r="A10" s="298"/>
      <c r="B10" s="294" t="s">
        <v>35</v>
      </c>
      <c r="C10" s="298"/>
      <c r="D10" s="298"/>
      <c r="E10" s="309">
        <f>ROUND(IFERROR(VLOOKUP($C10,'Bieu 01'!$C$8:$K$72,2,0),0),2)</f>
        <v>0</v>
      </c>
      <c r="F10" s="309">
        <f t="shared" si="1"/>
        <v>0</v>
      </c>
      <c r="G10" s="74"/>
      <c r="H10" s="74"/>
    </row>
    <row r="11" spans="1:8" ht="15.6" x14ac:dyDescent="0.25">
      <c r="A11" s="311" t="s">
        <v>0</v>
      </c>
      <c r="B11" s="297" t="s">
        <v>36</v>
      </c>
      <c r="C11" s="298" t="s">
        <v>37</v>
      </c>
      <c r="D11" s="309">
        <f>VLOOKUP(C11,'Bieu 01 (2023)'!$C$7:$D$73,2,FALSE)</f>
        <v>627.16999999999996</v>
      </c>
      <c r="E11" s="309">
        <f>ROUND(IFERROR(VLOOKUP($C11,'Bieu 01'!$C$8:$K$72,2,0),0),2)</f>
        <v>626.84</v>
      </c>
      <c r="F11" s="309">
        <f t="shared" si="1"/>
        <v>-0.32999999999992724</v>
      </c>
      <c r="G11" s="80"/>
      <c r="H11" s="74"/>
    </row>
    <row r="12" spans="1:8" s="25" customFormat="1" ht="15.6" x14ac:dyDescent="0.25">
      <c r="A12" s="311" t="s">
        <v>76</v>
      </c>
      <c r="B12" s="297" t="s">
        <v>38</v>
      </c>
      <c r="C12" s="298" t="s">
        <v>39</v>
      </c>
      <c r="D12" s="309">
        <f>VLOOKUP(C12,'Bieu 01 (2023)'!$C$7:$D$73,2,FALSE)</f>
        <v>0</v>
      </c>
      <c r="E12" s="309">
        <f>ROUND(IFERROR(VLOOKUP($C12,'Bieu 01'!$C$8:$K$72,2,0),0),2)</f>
        <v>0</v>
      </c>
      <c r="F12" s="309">
        <f t="shared" si="1"/>
        <v>0</v>
      </c>
      <c r="G12" s="80"/>
      <c r="H12" s="74"/>
    </row>
    <row r="13" spans="1:8" s="25" customFormat="1" ht="15.6" x14ac:dyDescent="0.25">
      <c r="A13" s="311" t="s">
        <v>76</v>
      </c>
      <c r="B13" s="297" t="s">
        <v>40</v>
      </c>
      <c r="C13" s="298" t="s">
        <v>41</v>
      </c>
      <c r="D13" s="309">
        <f>VLOOKUP(C13,'Bieu 01 (2023)'!$C$7:$D$73,2,FALSE)</f>
        <v>627.16999999999996</v>
      </c>
      <c r="E13" s="309">
        <f>ROUND(IFERROR(VLOOKUP($C13,'Bieu 01'!$C$8:$K$72,2,0),0),2)</f>
        <v>626.84</v>
      </c>
      <c r="F13" s="309">
        <f t="shared" si="1"/>
        <v>-0.32999999999992724</v>
      </c>
      <c r="G13" s="80"/>
      <c r="H13" s="74"/>
    </row>
    <row r="14" spans="1:8" ht="15.6" x14ac:dyDescent="0.25">
      <c r="A14" s="311" t="s">
        <v>1</v>
      </c>
      <c r="B14" s="297" t="s">
        <v>42</v>
      </c>
      <c r="C14" s="298" t="s">
        <v>43</v>
      </c>
      <c r="D14" s="309">
        <f>VLOOKUP(C14,'Bieu 01 (2023)'!$C$7:$D$73,2,FALSE)</f>
        <v>896.69999999999993</v>
      </c>
      <c r="E14" s="309">
        <f>ROUND(IFERROR(VLOOKUP($C14,'Bieu 01'!$C$8:$K$72,2,0),0),2)</f>
        <v>895.07</v>
      </c>
      <c r="F14" s="309">
        <f t="shared" si="1"/>
        <v>-1.6299999999998818</v>
      </c>
      <c r="G14" s="80"/>
      <c r="H14" s="74"/>
    </row>
    <row r="15" spans="1:8" ht="15.6" x14ac:dyDescent="0.25">
      <c r="A15" s="311" t="s">
        <v>2</v>
      </c>
      <c r="B15" s="297" t="s">
        <v>44</v>
      </c>
      <c r="C15" s="298" t="s">
        <v>45</v>
      </c>
      <c r="D15" s="309">
        <f>VLOOKUP(C15,'Bieu 01 (2023)'!$C$7:$D$73,2,FALSE)</f>
        <v>807.79</v>
      </c>
      <c r="E15" s="309">
        <f>ROUND(IFERROR(VLOOKUP($C15,'Bieu 01'!$C$8:$K$72,2,0),0),2)</f>
        <v>802.93</v>
      </c>
      <c r="F15" s="309">
        <f t="shared" si="1"/>
        <v>-4.8600000000000136</v>
      </c>
      <c r="G15" s="80"/>
      <c r="H15" s="74"/>
    </row>
    <row r="16" spans="1:8" ht="15.6" x14ac:dyDescent="0.25">
      <c r="A16" s="311" t="s">
        <v>3</v>
      </c>
      <c r="B16" s="297" t="s">
        <v>48</v>
      </c>
      <c r="C16" s="298" t="s">
        <v>49</v>
      </c>
      <c r="D16" s="309">
        <f>VLOOKUP(C16,'Bieu 01 (2023)'!$C$7:$D$73,2,FALSE)</f>
        <v>0</v>
      </c>
      <c r="E16" s="309">
        <f>ROUND(IFERROR(VLOOKUP($C16,'Bieu 01'!$C$8:$K$72,2,0),0),2)</f>
        <v>0</v>
      </c>
      <c r="F16" s="309">
        <f t="shared" si="1"/>
        <v>0</v>
      </c>
      <c r="G16" s="80"/>
      <c r="H16" s="74"/>
    </row>
    <row r="17" spans="1:8" ht="15.6" x14ac:dyDescent="0.25">
      <c r="A17" s="311" t="s">
        <v>4</v>
      </c>
      <c r="B17" s="297" t="s">
        <v>46</v>
      </c>
      <c r="C17" s="298" t="s">
        <v>47</v>
      </c>
      <c r="D17" s="309">
        <f>VLOOKUP(C17,'Bieu 01 (2023)'!$C$7:$D$73,2,FALSE)</f>
        <v>598.38</v>
      </c>
      <c r="E17" s="309">
        <f>ROUND(IFERROR(VLOOKUP($C17,'Bieu 01'!$C$8:$K$72,2,0),0),2)</f>
        <v>588.83000000000004</v>
      </c>
      <c r="F17" s="309">
        <f t="shared" si="1"/>
        <v>-9.5499999999999545</v>
      </c>
      <c r="G17" s="80"/>
      <c r="H17" s="74"/>
    </row>
    <row r="18" spans="1:8" ht="15.6" x14ac:dyDescent="0.25">
      <c r="A18" s="311" t="s">
        <v>5</v>
      </c>
      <c r="B18" s="297" t="s">
        <v>50</v>
      </c>
      <c r="C18" s="298" t="s">
        <v>51</v>
      </c>
      <c r="D18" s="309">
        <f>VLOOKUP(C18,'Bieu 01 (2023)'!$C$7:$D$73,2,FALSE)</f>
        <v>277.65000000000003</v>
      </c>
      <c r="E18" s="309">
        <f>ROUND(IFERROR(VLOOKUP($C18,'Bieu 01'!$C$8:$K$72,2,0),0),2)</f>
        <v>277.64999999999998</v>
      </c>
      <c r="F18" s="309">
        <f t="shared" si="1"/>
        <v>0</v>
      </c>
      <c r="G18" s="80"/>
      <c r="H18" s="74"/>
    </row>
    <row r="19" spans="1:8" ht="31.2" x14ac:dyDescent="0.25">
      <c r="A19" s="298"/>
      <c r="B19" s="294" t="s">
        <v>52</v>
      </c>
      <c r="C19" s="301" t="s">
        <v>53</v>
      </c>
      <c r="D19" s="309">
        <f>VLOOKUP(C19,'Bieu 01 (2023)'!$C$7:$D$73,2,FALSE)</f>
        <v>248.20000000000002</v>
      </c>
      <c r="E19" s="309">
        <f>ROUND(IFERROR(VLOOKUP($C19,'Bieu 01'!$C$8:$K$72,2,0),0),2)</f>
        <v>248.2</v>
      </c>
      <c r="F19" s="309">
        <f t="shared" si="1"/>
        <v>0</v>
      </c>
      <c r="G19" s="80"/>
      <c r="H19" s="74"/>
    </row>
    <row r="20" spans="1:8" ht="15.6" x14ac:dyDescent="0.25">
      <c r="A20" s="311" t="s">
        <v>6</v>
      </c>
      <c r="B20" s="297" t="s">
        <v>54</v>
      </c>
      <c r="C20" s="298" t="s">
        <v>55</v>
      </c>
      <c r="D20" s="309">
        <f>VLOOKUP(C20,'Bieu 01 (2023)'!$C$7:$D$73,2,FALSE)</f>
        <v>10853.63</v>
      </c>
      <c r="E20" s="309">
        <f>ROUND(IFERROR(VLOOKUP($C20,'Bieu 01'!$C$8:$K$72,2,0),0),2)</f>
        <v>10846.09</v>
      </c>
      <c r="F20" s="309">
        <f t="shared" si="1"/>
        <v>-7.5399999999990541</v>
      </c>
      <c r="G20" s="80"/>
      <c r="H20" s="74"/>
    </row>
    <row r="21" spans="1:8" ht="15.6" x14ac:dyDescent="0.25">
      <c r="A21" s="312" t="s">
        <v>7</v>
      </c>
      <c r="B21" s="297" t="s">
        <v>56</v>
      </c>
      <c r="C21" s="298" t="s">
        <v>57</v>
      </c>
      <c r="D21" s="309">
        <f>VLOOKUP(C21,'Bieu 01 (2023)'!$C$7:$D$73,2,FALSE)</f>
        <v>0</v>
      </c>
      <c r="E21" s="309">
        <f>ROUND(IFERROR(VLOOKUP($C21,'Bieu 01'!$C$8:$K$72,2,0),0),2)</f>
        <v>0</v>
      </c>
      <c r="F21" s="309">
        <f t="shared" si="1"/>
        <v>0</v>
      </c>
      <c r="G21" s="80"/>
      <c r="H21" s="74"/>
    </row>
    <row r="22" spans="1:8" ht="15.6" x14ac:dyDescent="0.25">
      <c r="A22" s="311" t="s">
        <v>8</v>
      </c>
      <c r="B22" s="297" t="s">
        <v>58</v>
      </c>
      <c r="C22" s="298" t="s">
        <v>59</v>
      </c>
      <c r="D22" s="309">
        <f>VLOOKUP(C22,'Bieu 01 (2023)'!$C$7:$D$73,2,FALSE)</f>
        <v>0</v>
      </c>
      <c r="E22" s="309">
        <f>ROUND(IFERROR(VLOOKUP($C22,'Bieu 01'!$C$8:$K$72,2,0),0),2)</f>
        <v>0</v>
      </c>
      <c r="F22" s="309">
        <f t="shared" si="1"/>
        <v>0</v>
      </c>
      <c r="G22" s="80"/>
      <c r="H22" s="74"/>
    </row>
    <row r="23" spans="1:8" ht="15.6" x14ac:dyDescent="0.25">
      <c r="A23" s="312" t="s">
        <v>185</v>
      </c>
      <c r="B23" s="297" t="s">
        <v>60</v>
      </c>
      <c r="C23" s="298" t="s">
        <v>61</v>
      </c>
      <c r="D23" s="309">
        <f>VLOOKUP(C23,'Bieu 01 (2023)'!$C$7:$D$73,2,FALSE)</f>
        <v>19.790000000000003</v>
      </c>
      <c r="E23" s="309">
        <f>ROUND(IFERROR(VLOOKUP($C23,'Bieu 01'!$C$8:$K$72,2,0),0),2)</f>
        <v>19.79</v>
      </c>
      <c r="F23" s="309">
        <f t="shared" si="1"/>
        <v>0</v>
      </c>
      <c r="G23" s="80"/>
      <c r="H23" s="74"/>
    </row>
    <row r="24" spans="1:8" s="40" customFormat="1" ht="15.6" x14ac:dyDescent="0.25">
      <c r="A24" s="307">
        <v>2</v>
      </c>
      <c r="B24" s="290" t="s">
        <v>62</v>
      </c>
      <c r="C24" s="291" t="s">
        <v>63</v>
      </c>
      <c r="D24" s="308">
        <f>VLOOKUP(C24,'Bieu 01 (2023)'!$C$7:$D$73,2,FALSE)</f>
        <v>3562.1499999999996</v>
      </c>
      <c r="E24" s="308">
        <f>ROUND(IFERROR(VLOOKUP($C24,'Bieu 01'!$C$8:$K$72,2,0),0),2)</f>
        <v>3586.06</v>
      </c>
      <c r="F24" s="308">
        <f t="shared" si="1"/>
        <v>23.910000000000309</v>
      </c>
      <c r="G24" s="80"/>
      <c r="H24" s="79"/>
    </row>
    <row r="25" spans="1:8" ht="15.6" x14ac:dyDescent="0.25">
      <c r="A25" s="298"/>
      <c r="B25" s="294" t="s">
        <v>35</v>
      </c>
      <c r="C25" s="298"/>
      <c r="D25" s="298"/>
      <c r="E25" s="309">
        <f>ROUND(IFERROR(VLOOKUP($C25,'Bieu 01'!$C$8:$K$72,2,0),0),2)</f>
        <v>0</v>
      </c>
      <c r="F25" s="309">
        <f t="shared" si="1"/>
        <v>0</v>
      </c>
      <c r="G25" s="80"/>
      <c r="H25" s="74"/>
    </row>
    <row r="26" spans="1:8" ht="15.6" x14ac:dyDescent="0.25">
      <c r="A26" s="311" t="s">
        <v>9</v>
      </c>
      <c r="B26" s="297" t="s">
        <v>64</v>
      </c>
      <c r="C26" s="298" t="s">
        <v>65</v>
      </c>
      <c r="D26" s="309">
        <f>VLOOKUP(C26,'Bieu 01 (2023)'!$C$7:$D$73,2,FALSE)</f>
        <v>244.96</v>
      </c>
      <c r="E26" s="309">
        <f>ROUND(IFERROR(VLOOKUP($C26,'Bieu 01'!$C$8:$K$72,2,0),0),2)</f>
        <v>245.61</v>
      </c>
      <c r="F26" s="309">
        <f t="shared" si="1"/>
        <v>0.65000000000000568</v>
      </c>
      <c r="G26" s="80"/>
      <c r="H26" s="74"/>
    </row>
    <row r="27" spans="1:8" ht="15.6" x14ac:dyDescent="0.25">
      <c r="A27" s="311" t="s">
        <v>10</v>
      </c>
      <c r="B27" s="297" t="s">
        <v>66</v>
      </c>
      <c r="C27" s="298" t="s">
        <v>67</v>
      </c>
      <c r="D27" s="309">
        <f>VLOOKUP(C27,'Bieu 01 (2023)'!$C$7:$D$73,2,FALSE)</f>
        <v>123.05</v>
      </c>
      <c r="E27" s="309">
        <f>ROUND(IFERROR(VLOOKUP($C27,'Bieu 01'!$C$8:$K$72,2,0),0),2)</f>
        <v>123.78</v>
      </c>
      <c r="F27" s="309">
        <f t="shared" si="1"/>
        <v>0.73000000000000398</v>
      </c>
      <c r="G27" s="80"/>
      <c r="H27" s="74"/>
    </row>
    <row r="28" spans="1:8" ht="15.6" x14ac:dyDescent="0.25">
      <c r="A28" s="311" t="s">
        <v>11</v>
      </c>
      <c r="B28" s="297" t="s">
        <v>68</v>
      </c>
      <c r="C28" s="298" t="s">
        <v>69</v>
      </c>
      <c r="D28" s="309">
        <f>VLOOKUP(C28,'Bieu 01 (2023)'!$C$7:$D$73,2,FALSE)</f>
        <v>13.24</v>
      </c>
      <c r="E28" s="309">
        <f>ROUND(IFERROR(VLOOKUP($C28,'Bieu 01'!$C$8:$K$72,2,0),0),2)</f>
        <v>13.24</v>
      </c>
      <c r="F28" s="309">
        <f t="shared" si="1"/>
        <v>0</v>
      </c>
      <c r="G28" s="80"/>
      <c r="H28" s="74"/>
    </row>
    <row r="29" spans="1:8" ht="15.6" x14ac:dyDescent="0.25">
      <c r="A29" s="311" t="s">
        <v>12</v>
      </c>
      <c r="B29" s="297" t="s">
        <v>70</v>
      </c>
      <c r="C29" s="298" t="s">
        <v>71</v>
      </c>
      <c r="D29" s="309">
        <f>VLOOKUP(C29,'Bieu 01 (2023)'!$C$7:$D$73,2,FALSE)</f>
        <v>114.36</v>
      </c>
      <c r="E29" s="309">
        <f>ROUND(IFERROR(VLOOKUP($C29,'Bieu 01'!$C$8:$K$72,2,0),0),2)</f>
        <v>114.36</v>
      </c>
      <c r="F29" s="309">
        <f t="shared" si="1"/>
        <v>0</v>
      </c>
      <c r="G29" s="80"/>
      <c r="H29" s="74"/>
    </row>
    <row r="30" spans="1:8" ht="15.6" x14ac:dyDescent="0.25">
      <c r="A30" s="311" t="s">
        <v>13</v>
      </c>
      <c r="B30" s="297" t="s">
        <v>72</v>
      </c>
      <c r="C30" s="298" t="s">
        <v>73</v>
      </c>
      <c r="D30" s="309">
        <f>VLOOKUP(C30,'Bieu 01 (2023)'!$C$7:$D$73,2,FALSE)</f>
        <v>199.35999999999999</v>
      </c>
      <c r="E30" s="309">
        <f>ROUND(IFERROR(VLOOKUP($C30,'Bieu 01'!$C$8:$K$72,2,0),0),2)</f>
        <v>199.36</v>
      </c>
      <c r="F30" s="309">
        <f t="shared" si="1"/>
        <v>0</v>
      </c>
      <c r="G30" s="80"/>
      <c r="H30" s="74"/>
    </row>
    <row r="31" spans="1:8" ht="15.6" x14ac:dyDescent="0.25">
      <c r="A31" s="311" t="s">
        <v>14</v>
      </c>
      <c r="B31" s="297" t="s">
        <v>74</v>
      </c>
      <c r="C31" s="298" t="s">
        <v>75</v>
      </c>
      <c r="D31" s="309">
        <f>VLOOKUP(C31,'Bieu 01 (2023)'!$C$7:$D$73,2,FALSE)</f>
        <v>43.769999999999996</v>
      </c>
      <c r="E31" s="309">
        <f>ROUND(IFERROR(VLOOKUP($C31,'Bieu 01'!$C$8:$K$72,2,0),0),2)</f>
        <v>43.77</v>
      </c>
      <c r="F31" s="309">
        <f t="shared" si="1"/>
        <v>0</v>
      </c>
      <c r="G31" s="80"/>
      <c r="H31" s="74"/>
    </row>
    <row r="32" spans="1:8" ht="15.6" x14ac:dyDescent="0.25">
      <c r="A32" s="298"/>
      <c r="B32" s="297" t="s">
        <v>35</v>
      </c>
      <c r="C32" s="298"/>
      <c r="D32" s="309"/>
      <c r="E32" s="309">
        <f>ROUND(IFERROR(VLOOKUP($C32,'Bieu 01'!$C$8:$K$72,2,0),0),2)</f>
        <v>0</v>
      </c>
      <c r="F32" s="309">
        <f t="shared" si="1"/>
        <v>0</v>
      </c>
      <c r="G32" s="80"/>
      <c r="H32" s="74"/>
    </row>
    <row r="33" spans="1:8" ht="15.6" x14ac:dyDescent="0.25">
      <c r="A33" s="298" t="s">
        <v>76</v>
      </c>
      <c r="B33" s="297" t="s">
        <v>77</v>
      </c>
      <c r="C33" s="298" t="s">
        <v>78</v>
      </c>
      <c r="D33" s="309">
        <f>VLOOKUP(C33,'Bieu 01 (2023)'!$C$7:$D$73,2,FALSE)</f>
        <v>2.9000000000000004</v>
      </c>
      <c r="E33" s="309">
        <f>ROUND(IFERROR(VLOOKUP($C33,'Bieu 01'!$C$8:$K$72,2,0),0),2)</f>
        <v>2.9</v>
      </c>
      <c r="F33" s="309">
        <f t="shared" si="1"/>
        <v>0</v>
      </c>
      <c r="G33" s="80"/>
      <c r="H33" s="74"/>
    </row>
    <row r="34" spans="1:8" ht="15.6" x14ac:dyDescent="0.25">
      <c r="A34" s="298" t="s">
        <v>76</v>
      </c>
      <c r="B34" s="297" t="s">
        <v>79</v>
      </c>
      <c r="C34" s="298" t="s">
        <v>80</v>
      </c>
      <c r="D34" s="309">
        <f>VLOOKUP(C34,'Bieu 01 (2023)'!$C$7:$D$73,2,FALSE)</f>
        <v>0</v>
      </c>
      <c r="E34" s="309">
        <f>ROUND(IFERROR(VLOOKUP($C34,'Bieu 01'!$C$8:$K$72,2,0),0),2)</f>
        <v>0</v>
      </c>
      <c r="F34" s="309">
        <f t="shared" si="1"/>
        <v>0</v>
      </c>
      <c r="G34" s="80"/>
      <c r="H34" s="74"/>
    </row>
    <row r="35" spans="1:8" ht="15.6" x14ac:dyDescent="0.25">
      <c r="A35" s="298" t="s">
        <v>76</v>
      </c>
      <c r="B35" s="297" t="s">
        <v>81</v>
      </c>
      <c r="C35" s="298" t="s">
        <v>82</v>
      </c>
      <c r="D35" s="309">
        <f>VLOOKUP(C35,'Bieu 01 (2023)'!$C$7:$D$73,2,FALSE)</f>
        <v>4.32</v>
      </c>
      <c r="E35" s="309">
        <f>ROUND(IFERROR(VLOOKUP($C35,'Bieu 01'!$C$8:$K$72,2,0),0),2)</f>
        <v>4.32</v>
      </c>
      <c r="F35" s="309">
        <f t="shared" si="1"/>
        <v>0</v>
      </c>
      <c r="G35" s="80"/>
      <c r="H35" s="74"/>
    </row>
    <row r="36" spans="1:8" ht="15.6" x14ac:dyDescent="0.25">
      <c r="A36" s="298" t="s">
        <v>76</v>
      </c>
      <c r="B36" s="297" t="s">
        <v>83</v>
      </c>
      <c r="C36" s="298" t="s">
        <v>84</v>
      </c>
      <c r="D36" s="309">
        <f>VLOOKUP(C36,'Bieu 01 (2023)'!$C$7:$D$73,2,FALSE)</f>
        <v>23.72</v>
      </c>
      <c r="E36" s="309">
        <f>ROUND(IFERROR(VLOOKUP($C36,'Bieu 01'!$C$8:$K$72,2,0),0),2)</f>
        <v>23.72</v>
      </c>
      <c r="F36" s="309">
        <f t="shared" si="1"/>
        <v>0</v>
      </c>
      <c r="G36" s="80"/>
      <c r="H36" s="74"/>
    </row>
    <row r="37" spans="1:8" ht="15.6" x14ac:dyDescent="0.25">
      <c r="A37" s="298" t="s">
        <v>76</v>
      </c>
      <c r="B37" s="297" t="s">
        <v>85</v>
      </c>
      <c r="C37" s="298" t="s">
        <v>86</v>
      </c>
      <c r="D37" s="309">
        <f>VLOOKUP(C37,'Bieu 01 (2023)'!$C$7:$D$73,2,FALSE)</f>
        <v>12.77</v>
      </c>
      <c r="E37" s="309">
        <f>ROUND(IFERROR(VLOOKUP($C37,'Bieu 01'!$C$8:$K$72,2,0),0),2)</f>
        <v>12.77</v>
      </c>
      <c r="F37" s="309">
        <f t="shared" si="1"/>
        <v>0</v>
      </c>
      <c r="G37" s="80"/>
      <c r="H37" s="74"/>
    </row>
    <row r="38" spans="1:8" ht="31.2" x14ac:dyDescent="0.25">
      <c r="A38" s="298" t="s">
        <v>76</v>
      </c>
      <c r="B38" s="297" t="s">
        <v>87</v>
      </c>
      <c r="C38" s="298" t="s">
        <v>88</v>
      </c>
      <c r="D38" s="309">
        <f>VLOOKUP(C38,'Bieu 01 (2023)'!$C$7:$D$73,2,FALSE)</f>
        <v>0</v>
      </c>
      <c r="E38" s="309">
        <f>ROUND(IFERROR(VLOOKUP($C38,'Bieu 01'!$C$8:$K$72,2,0),0),2)</f>
        <v>0</v>
      </c>
      <c r="F38" s="309">
        <f t="shared" si="1"/>
        <v>0</v>
      </c>
      <c r="G38" s="80"/>
      <c r="H38" s="74"/>
    </row>
    <row r="39" spans="1:8" ht="15.6" x14ac:dyDescent="0.25">
      <c r="A39" s="298" t="s">
        <v>76</v>
      </c>
      <c r="B39" s="297" t="s">
        <v>89</v>
      </c>
      <c r="C39" s="298" t="s">
        <v>90</v>
      </c>
      <c r="D39" s="309">
        <f>VLOOKUP(C39,'Bieu 01 (2023)'!$C$7:$D$73,2,FALSE)</f>
        <v>0</v>
      </c>
      <c r="E39" s="309">
        <f>ROUND(IFERROR(VLOOKUP($C39,'Bieu 01'!$C$8:$K$72,2,0),0),2)</f>
        <v>0</v>
      </c>
      <c r="F39" s="309">
        <f t="shared" si="1"/>
        <v>0</v>
      </c>
      <c r="G39" s="80"/>
      <c r="H39" s="74"/>
    </row>
    <row r="40" spans="1:8" ht="15.6" x14ac:dyDescent="0.25">
      <c r="A40" s="298" t="s">
        <v>76</v>
      </c>
      <c r="B40" s="297" t="s">
        <v>91</v>
      </c>
      <c r="C40" s="298" t="s">
        <v>92</v>
      </c>
      <c r="D40" s="309">
        <f>VLOOKUP(C40,'Bieu 01 (2023)'!$C$7:$D$73,2,FALSE)</f>
        <v>0</v>
      </c>
      <c r="E40" s="309">
        <f>ROUND(IFERROR(VLOOKUP($C40,'Bieu 01'!$C$8:$K$72,2,0),0),2)</f>
        <v>0</v>
      </c>
      <c r="F40" s="309">
        <f t="shared" si="1"/>
        <v>0</v>
      </c>
      <c r="G40" s="80"/>
      <c r="H40" s="74"/>
    </row>
    <row r="41" spans="1:8" ht="15.6" x14ac:dyDescent="0.25">
      <c r="A41" s="298" t="s">
        <v>76</v>
      </c>
      <c r="B41" s="297" t="s">
        <v>93</v>
      </c>
      <c r="C41" s="298" t="s">
        <v>94</v>
      </c>
      <c r="D41" s="309">
        <f>VLOOKUP(C41,'Bieu 01 (2023)'!$C$7:$D$73,2,FALSE)</f>
        <v>0</v>
      </c>
      <c r="E41" s="309">
        <f>ROUND(IFERROR(VLOOKUP($C41,'Bieu 01'!$C$8:$K$72,2,0),0),2)</f>
        <v>0</v>
      </c>
      <c r="F41" s="309">
        <f t="shared" si="1"/>
        <v>0</v>
      </c>
      <c r="G41" s="80"/>
      <c r="H41" s="74"/>
    </row>
    <row r="42" spans="1:8" ht="15.6" x14ac:dyDescent="0.25">
      <c r="A42" s="298" t="s">
        <v>76</v>
      </c>
      <c r="B42" s="297" t="s">
        <v>95</v>
      </c>
      <c r="C42" s="298" t="s">
        <v>96</v>
      </c>
      <c r="D42" s="309">
        <f>VLOOKUP(C42,'Bieu 01 (2023)'!$C$7:$D$73,2,FALSE)</f>
        <v>0.06</v>
      </c>
      <c r="E42" s="309">
        <f>ROUND(IFERROR(VLOOKUP($C42,'Bieu 01'!$C$8:$K$72,2,0),0),2)</f>
        <v>0.06</v>
      </c>
      <c r="F42" s="309">
        <f t="shared" si="1"/>
        <v>0</v>
      </c>
      <c r="G42" s="80"/>
      <c r="H42" s="74"/>
    </row>
    <row r="43" spans="1:8" ht="15.6" x14ac:dyDescent="0.25">
      <c r="A43" s="311" t="s">
        <v>15</v>
      </c>
      <c r="B43" s="297" t="s">
        <v>97</v>
      </c>
      <c r="C43" s="298" t="s">
        <v>98</v>
      </c>
      <c r="D43" s="309">
        <f>VLOOKUP(C43,'Bieu 01 (2023)'!$C$7:$D$73,2,FALSE)</f>
        <v>86.22</v>
      </c>
      <c r="E43" s="309">
        <f>ROUND(IFERROR(VLOOKUP($C43,'Bieu 01'!$C$8:$K$72,2,0),0),2)</f>
        <v>94.79</v>
      </c>
      <c r="F43" s="309">
        <f t="shared" si="1"/>
        <v>8.5700000000000074</v>
      </c>
      <c r="G43" s="80"/>
      <c r="H43" s="74"/>
    </row>
    <row r="44" spans="1:8" ht="15.6" x14ac:dyDescent="0.25">
      <c r="A44" s="298" t="s">
        <v>76</v>
      </c>
      <c r="B44" s="297" t="s">
        <v>99</v>
      </c>
      <c r="C44" s="298" t="s">
        <v>100</v>
      </c>
      <c r="D44" s="309">
        <f>VLOOKUP(C44,'Bieu 01 (2023)'!$C$7:$D$73,2,FALSE)</f>
        <v>0</v>
      </c>
      <c r="E44" s="309">
        <f>ROUND(IFERROR(VLOOKUP($C44,'Bieu 01'!$C$8:$K$72,2,0),0),2)</f>
        <v>0</v>
      </c>
      <c r="F44" s="309">
        <f t="shared" si="1"/>
        <v>0</v>
      </c>
      <c r="G44" s="80"/>
      <c r="H44" s="74"/>
    </row>
    <row r="45" spans="1:8" ht="15.6" x14ac:dyDescent="0.25">
      <c r="A45" s="298" t="s">
        <v>76</v>
      </c>
      <c r="B45" s="297" t="s">
        <v>101</v>
      </c>
      <c r="C45" s="298" t="s">
        <v>102</v>
      </c>
      <c r="D45" s="309">
        <f>VLOOKUP(C45,'Bieu 01 (2023)'!$C$7:$D$73,2,FALSE)</f>
        <v>0</v>
      </c>
      <c r="E45" s="309">
        <f>ROUND(IFERROR(VLOOKUP($C45,'Bieu 01'!$C$8:$K$72,2,0),0),2)</f>
        <v>0</v>
      </c>
      <c r="F45" s="309">
        <f t="shared" si="1"/>
        <v>0</v>
      </c>
      <c r="G45" s="80"/>
      <c r="H45" s="74"/>
    </row>
    <row r="46" spans="1:8" ht="15.6" x14ac:dyDescent="0.25">
      <c r="A46" s="298" t="s">
        <v>76</v>
      </c>
      <c r="B46" s="297" t="s">
        <v>103</v>
      </c>
      <c r="C46" s="298" t="s">
        <v>104</v>
      </c>
      <c r="D46" s="309">
        <f>VLOOKUP(C46,'Bieu 01 (2023)'!$C$7:$D$73,2,FALSE)</f>
        <v>0</v>
      </c>
      <c r="E46" s="309">
        <f>ROUND(IFERROR(VLOOKUP($C46,'Bieu 01'!$C$8:$K$72,2,0),0),2)</f>
        <v>0</v>
      </c>
      <c r="F46" s="309">
        <f t="shared" si="1"/>
        <v>0</v>
      </c>
      <c r="G46" s="80"/>
      <c r="H46" s="74"/>
    </row>
    <row r="47" spans="1:8" ht="15.6" x14ac:dyDescent="0.25">
      <c r="A47" s="298" t="s">
        <v>76</v>
      </c>
      <c r="B47" s="297" t="s">
        <v>105</v>
      </c>
      <c r="C47" s="298" t="s">
        <v>106</v>
      </c>
      <c r="D47" s="309">
        <f>VLOOKUP(C47,'Bieu 01 (2023)'!$C$7:$D$73,2,FALSE)</f>
        <v>33.42</v>
      </c>
      <c r="E47" s="309">
        <f>ROUND(IFERROR(VLOOKUP($C47,'Bieu 01'!$C$8:$K$72,2,0),0),2)</f>
        <v>34.44</v>
      </c>
      <c r="F47" s="309">
        <f t="shared" si="1"/>
        <v>1.019999999999996</v>
      </c>
      <c r="G47" s="80"/>
      <c r="H47" s="74"/>
    </row>
    <row r="48" spans="1:8" ht="15.6" x14ac:dyDescent="0.25">
      <c r="A48" s="298" t="s">
        <v>76</v>
      </c>
      <c r="B48" s="297" t="s">
        <v>107</v>
      </c>
      <c r="C48" s="298" t="s">
        <v>108</v>
      </c>
      <c r="D48" s="309">
        <f>VLOOKUP(C48,'Bieu 01 (2023)'!$C$7:$D$73,2,FALSE)</f>
        <v>52.8</v>
      </c>
      <c r="E48" s="309">
        <f>ROUND(IFERROR(VLOOKUP($C48,'Bieu 01'!$C$8:$K$72,2,0),0),2)</f>
        <v>60.35</v>
      </c>
      <c r="F48" s="309">
        <f t="shared" si="1"/>
        <v>7.5500000000000043</v>
      </c>
      <c r="G48" s="80"/>
      <c r="H48" s="74"/>
    </row>
    <row r="49" spans="1:8" ht="15.6" x14ac:dyDescent="0.25">
      <c r="A49" s="298" t="s">
        <v>76</v>
      </c>
      <c r="B49" s="297" t="s">
        <v>109</v>
      </c>
      <c r="C49" s="298" t="s">
        <v>110</v>
      </c>
      <c r="D49" s="309">
        <f>VLOOKUP(C49,'Bieu 01 (2023)'!$C$7:$D$73,2,FALSE)</f>
        <v>0</v>
      </c>
      <c r="E49" s="309">
        <f>ROUND(IFERROR(VLOOKUP($C49,'Bieu 01'!$C$8:$K$72,2,0),0),2)</f>
        <v>0</v>
      </c>
      <c r="F49" s="309">
        <f t="shared" si="1"/>
        <v>0</v>
      </c>
      <c r="G49" s="80"/>
      <c r="H49" s="74"/>
    </row>
    <row r="50" spans="1:8" ht="15.6" x14ac:dyDescent="0.25">
      <c r="A50" s="311" t="s">
        <v>16</v>
      </c>
      <c r="B50" s="297" t="s">
        <v>111</v>
      </c>
      <c r="C50" s="298" t="s">
        <v>112</v>
      </c>
      <c r="D50" s="309">
        <f>VLOOKUP(C50,'Bieu 01 (2023)'!$C$7:$D$73,2,FALSE)</f>
        <v>1699.5700000000002</v>
      </c>
      <c r="E50" s="309">
        <f>ROUND(IFERROR(VLOOKUP($C50,'Bieu 01'!$C$8:$K$72,2,0),0),2)</f>
        <v>1713.53</v>
      </c>
      <c r="F50" s="309">
        <f t="shared" si="1"/>
        <v>13.959999999999809</v>
      </c>
      <c r="G50" s="80"/>
      <c r="H50" s="74"/>
    </row>
    <row r="51" spans="1:8" ht="15.6" x14ac:dyDescent="0.25">
      <c r="A51" s="298"/>
      <c r="B51" s="297" t="s">
        <v>35</v>
      </c>
      <c r="C51" s="298"/>
      <c r="D51" s="309"/>
      <c r="E51" s="309">
        <f>ROUND(IFERROR(VLOOKUP($C51,'Bieu 01'!$C$8:$K$72,2,0),0),2)</f>
        <v>0</v>
      </c>
      <c r="F51" s="309">
        <f t="shared" si="1"/>
        <v>0</v>
      </c>
      <c r="G51" s="80"/>
      <c r="H51" s="74"/>
    </row>
    <row r="52" spans="1:8" ht="15.6" x14ac:dyDescent="0.25">
      <c r="A52" s="298" t="s">
        <v>76</v>
      </c>
      <c r="B52" s="297" t="s">
        <v>113</v>
      </c>
      <c r="C52" s="298" t="s">
        <v>114</v>
      </c>
      <c r="D52" s="309">
        <f>VLOOKUP(C52,'Bieu 01 (2023)'!$C$7:$D$73,2,FALSE)</f>
        <v>477.08</v>
      </c>
      <c r="E52" s="309">
        <f>ROUND(IFERROR(VLOOKUP($C52,'Bieu 01'!$C$8:$K$72,2,0),0),2)</f>
        <v>480.91</v>
      </c>
      <c r="F52" s="309">
        <f t="shared" si="1"/>
        <v>3.8300000000000409</v>
      </c>
      <c r="G52" s="80"/>
      <c r="H52" s="74"/>
    </row>
    <row r="53" spans="1:8" ht="15.6" x14ac:dyDescent="0.25">
      <c r="A53" s="298" t="s">
        <v>76</v>
      </c>
      <c r="B53" s="297" t="s">
        <v>115</v>
      </c>
      <c r="C53" s="298" t="s">
        <v>116</v>
      </c>
      <c r="D53" s="309">
        <f>VLOOKUP(C53,'Bieu 01 (2023)'!$C$7:$D$73,2,FALSE)</f>
        <v>609.85000000000014</v>
      </c>
      <c r="E53" s="309">
        <f>ROUND(IFERROR(VLOOKUP($C53,'Bieu 01'!$C$8:$K$72,2,0),0),2)</f>
        <v>619.98</v>
      </c>
      <c r="F53" s="309">
        <f t="shared" si="1"/>
        <v>10.129999999999882</v>
      </c>
      <c r="G53" s="80"/>
      <c r="H53" s="74"/>
    </row>
    <row r="54" spans="1:8" ht="15.6" x14ac:dyDescent="0.25">
      <c r="A54" s="298" t="s">
        <v>76</v>
      </c>
      <c r="B54" s="297" t="s">
        <v>117</v>
      </c>
      <c r="C54" s="298" t="s">
        <v>118</v>
      </c>
      <c r="D54" s="309">
        <f>VLOOKUP(C54,'Bieu 01 (2023)'!$C$7:$D$73,2,FALSE)</f>
        <v>0</v>
      </c>
      <c r="E54" s="309">
        <f>ROUND(IFERROR(VLOOKUP($C54,'Bieu 01'!$C$8:$K$72,2,0),0),2)</f>
        <v>0</v>
      </c>
      <c r="F54" s="309">
        <f t="shared" si="1"/>
        <v>0</v>
      </c>
      <c r="G54" s="80"/>
      <c r="H54" s="74"/>
    </row>
    <row r="55" spans="1:8" ht="15.6" x14ac:dyDescent="0.25">
      <c r="A55" s="298" t="s">
        <v>76</v>
      </c>
      <c r="B55" s="297" t="s">
        <v>119</v>
      </c>
      <c r="C55" s="298" t="s">
        <v>120</v>
      </c>
      <c r="D55" s="309">
        <f>VLOOKUP(C55,'Bieu 01 (2023)'!$C$7:$D$73,2,FALSE)</f>
        <v>0</v>
      </c>
      <c r="E55" s="309">
        <f>ROUND(IFERROR(VLOOKUP($C55,'Bieu 01'!$C$8:$K$72,2,0),0),2)</f>
        <v>0</v>
      </c>
      <c r="F55" s="309">
        <f t="shared" si="1"/>
        <v>0</v>
      </c>
      <c r="G55" s="80"/>
      <c r="H55" s="74"/>
    </row>
    <row r="56" spans="1:8" ht="31.2" x14ac:dyDescent="0.25">
      <c r="A56" s="298" t="s">
        <v>76</v>
      </c>
      <c r="B56" s="297" t="s">
        <v>121</v>
      </c>
      <c r="C56" s="298" t="s">
        <v>122</v>
      </c>
      <c r="D56" s="309">
        <f>VLOOKUP(C56,'Bieu 01 (2023)'!$C$7:$D$73,2,FALSE)</f>
        <v>0</v>
      </c>
      <c r="E56" s="309">
        <f>ROUND(IFERROR(VLOOKUP($C56,'Bieu 01'!$C$8:$K$72,2,0),0),2)</f>
        <v>0</v>
      </c>
      <c r="F56" s="309">
        <f t="shared" si="1"/>
        <v>0</v>
      </c>
      <c r="G56" s="80"/>
      <c r="H56" s="74"/>
    </row>
    <row r="57" spans="1:8" ht="15.6" x14ac:dyDescent="0.25">
      <c r="A57" s="298" t="s">
        <v>76</v>
      </c>
      <c r="B57" s="297" t="s">
        <v>123</v>
      </c>
      <c r="C57" s="298" t="s">
        <v>124</v>
      </c>
      <c r="D57" s="309">
        <f>VLOOKUP(C57,'Bieu 01 (2023)'!$C$7:$D$73,2,FALSE)</f>
        <v>10.77</v>
      </c>
      <c r="E57" s="309">
        <f>ROUND(IFERROR(VLOOKUP($C57,'Bieu 01'!$C$8:$K$72,2,0),0),2)</f>
        <v>10.77</v>
      </c>
      <c r="F57" s="309">
        <f t="shared" si="1"/>
        <v>0</v>
      </c>
      <c r="G57" s="80"/>
      <c r="H57" s="74"/>
    </row>
    <row r="58" spans="1:8" ht="31.2" x14ac:dyDescent="0.25">
      <c r="A58" s="298" t="s">
        <v>76</v>
      </c>
      <c r="B58" s="297" t="s">
        <v>125</v>
      </c>
      <c r="C58" s="298" t="s">
        <v>126</v>
      </c>
      <c r="D58" s="309">
        <f>VLOOKUP(C58,'Bieu 01 (2023)'!$C$7:$D$73,2,FALSE)</f>
        <v>588.88</v>
      </c>
      <c r="E58" s="309">
        <f>ROUND(IFERROR(VLOOKUP($C58,'Bieu 01'!$C$8:$K$72,2,0),0),2)</f>
        <v>588.88</v>
      </c>
      <c r="F58" s="309">
        <f t="shared" si="1"/>
        <v>0</v>
      </c>
      <c r="G58" s="80"/>
      <c r="H58" s="74"/>
    </row>
    <row r="59" spans="1:8" ht="31.2" x14ac:dyDescent="0.25">
      <c r="A59" s="298" t="s">
        <v>76</v>
      </c>
      <c r="B59" s="297" t="s">
        <v>127</v>
      </c>
      <c r="C59" s="298" t="s">
        <v>128</v>
      </c>
      <c r="D59" s="309">
        <f>VLOOKUP(C59,'Bieu 01 (2023)'!$C$7:$D$73,2,FALSE)</f>
        <v>2.42</v>
      </c>
      <c r="E59" s="309">
        <f>ROUND(IFERROR(VLOOKUP($C59,'Bieu 01'!$C$8:$K$72,2,0),0),2)</f>
        <v>2.42</v>
      </c>
      <c r="F59" s="309">
        <f t="shared" si="1"/>
        <v>0</v>
      </c>
      <c r="G59" s="80"/>
      <c r="H59" s="74"/>
    </row>
    <row r="60" spans="1:8" ht="15.6" x14ac:dyDescent="0.25">
      <c r="A60" s="298" t="s">
        <v>76</v>
      </c>
      <c r="B60" s="297" t="s">
        <v>129</v>
      </c>
      <c r="C60" s="298" t="s">
        <v>130</v>
      </c>
      <c r="D60" s="309">
        <f>VLOOKUP(C60,'Bieu 01 (2023)'!$C$7:$D$73,2,FALSE)</f>
        <v>6.63</v>
      </c>
      <c r="E60" s="309">
        <f>ROUND(IFERROR(VLOOKUP($C60,'Bieu 01'!$C$8:$K$72,2,0),0),2)</f>
        <v>6.63</v>
      </c>
      <c r="F60" s="309">
        <f t="shared" si="1"/>
        <v>0</v>
      </c>
      <c r="G60" s="80"/>
      <c r="H60" s="74"/>
    </row>
    <row r="61" spans="1:8" ht="31.2" x14ac:dyDescent="0.25">
      <c r="A61" s="298" t="s">
        <v>76</v>
      </c>
      <c r="B61" s="297" t="s">
        <v>131</v>
      </c>
      <c r="C61" s="298" t="s">
        <v>132</v>
      </c>
      <c r="D61" s="309">
        <f>VLOOKUP(C61,'Bieu 01 (2023)'!$C$7:$D$73,2,FALSE)</f>
        <v>3.9399999999999995</v>
      </c>
      <c r="E61" s="309">
        <f>ROUND(IFERROR(VLOOKUP($C61,'Bieu 01'!$C$8:$K$72,2,0),0),2)</f>
        <v>3.94</v>
      </c>
      <c r="F61" s="309">
        <f t="shared" si="1"/>
        <v>0</v>
      </c>
      <c r="G61" s="80"/>
      <c r="H61" s="74"/>
    </row>
    <row r="62" spans="1:8" ht="15.6" x14ac:dyDescent="0.25">
      <c r="A62" s="311" t="s">
        <v>17</v>
      </c>
      <c r="B62" s="297" t="s">
        <v>133</v>
      </c>
      <c r="C62" s="298" t="s">
        <v>136</v>
      </c>
      <c r="D62" s="309">
        <f>VLOOKUP(C62,'Bieu 01 (2023)'!$C$7:$D$73,2,FALSE)</f>
        <v>12.370000000000001</v>
      </c>
      <c r="E62" s="309">
        <f>ROUND(IFERROR(VLOOKUP($C62,'Bieu 01'!$C$8:$K$72,2,0),0),2)</f>
        <v>12.37</v>
      </c>
      <c r="F62" s="309">
        <f t="shared" si="1"/>
        <v>0</v>
      </c>
      <c r="G62" s="80"/>
      <c r="H62" s="74"/>
    </row>
    <row r="63" spans="1:8" ht="15.6" x14ac:dyDescent="0.25">
      <c r="A63" s="312" t="s">
        <v>184</v>
      </c>
      <c r="B63" s="297" t="s">
        <v>135</v>
      </c>
      <c r="C63" s="298" t="s">
        <v>134</v>
      </c>
      <c r="D63" s="309">
        <f>VLOOKUP(C63,'Bieu 01 (2023)'!$C$7:$D$73,2,FALSE)</f>
        <v>3.41</v>
      </c>
      <c r="E63" s="309">
        <f>ROUND(IFERROR(VLOOKUP($C63,'Bieu 01'!$C$8:$K$72,2,0),0),2)</f>
        <v>3.41</v>
      </c>
      <c r="F63" s="309">
        <f t="shared" si="1"/>
        <v>0</v>
      </c>
      <c r="G63" s="80"/>
      <c r="H63" s="74"/>
    </row>
    <row r="64" spans="1:8" ht="31.2" x14ac:dyDescent="0.25">
      <c r="A64" s="312" t="s">
        <v>18</v>
      </c>
      <c r="B64" s="297" t="s">
        <v>137</v>
      </c>
      <c r="C64" s="298" t="s">
        <v>138</v>
      </c>
      <c r="D64" s="309">
        <f>VLOOKUP(C64,'Bieu 01 (2023)'!$C$7:$D$73,2,FALSE)</f>
        <v>32.35</v>
      </c>
      <c r="E64" s="309">
        <f>ROUND(IFERROR(VLOOKUP($C64,'Bieu 01'!$C$8:$K$72,2,0),0),2)</f>
        <v>32.35</v>
      </c>
      <c r="F64" s="309">
        <f t="shared" si="1"/>
        <v>0</v>
      </c>
      <c r="G64" s="80"/>
      <c r="H64" s="74"/>
    </row>
    <row r="65" spans="1:11" ht="15.6" x14ac:dyDescent="0.25">
      <c r="A65" s="312" t="s">
        <v>19</v>
      </c>
      <c r="B65" s="297" t="s">
        <v>139</v>
      </c>
      <c r="C65" s="355" t="s">
        <v>215</v>
      </c>
      <c r="D65" s="309">
        <f>VLOOKUP(C65,'Bieu 01 (2023)'!$C$7:$D$73,2,FALSE)</f>
        <v>989.49</v>
      </c>
      <c r="E65" s="309">
        <f>ROUND(IFERROR(VLOOKUP($C65,'Bieu 01'!$C$8:$K$72,2,0),0),2)</f>
        <v>989.49</v>
      </c>
      <c r="F65" s="309">
        <f t="shared" si="1"/>
        <v>0</v>
      </c>
      <c r="G65" s="80"/>
      <c r="H65" s="74"/>
    </row>
    <row r="66" spans="1:11" ht="31.2" x14ac:dyDescent="0.25">
      <c r="A66" s="298" t="s">
        <v>76</v>
      </c>
      <c r="B66" s="356" t="s">
        <v>213</v>
      </c>
      <c r="C66" s="355" t="s">
        <v>140</v>
      </c>
      <c r="D66" s="309">
        <f>VLOOKUP(C66,'Bieu 01 (2023)'!$C$7:$D$73,2,FALSE)</f>
        <v>0</v>
      </c>
      <c r="E66" s="309">
        <f>ROUND(IFERROR(VLOOKUP($C66,'Bieu 01'!$C$8:$K$72,2,0),0),2)</f>
        <v>0</v>
      </c>
      <c r="F66" s="309">
        <f t="shared" si="1"/>
        <v>0</v>
      </c>
      <c r="G66" s="80"/>
      <c r="H66" s="74"/>
    </row>
    <row r="67" spans="1:11" ht="31.2" x14ac:dyDescent="0.25">
      <c r="A67" s="298" t="s">
        <v>76</v>
      </c>
      <c r="B67" s="356" t="s">
        <v>214</v>
      </c>
      <c r="C67" s="355" t="s">
        <v>211</v>
      </c>
      <c r="D67" s="309">
        <f>VLOOKUP(C67,'Bieu 01 (2023)'!$C$7:$D$73,2,FALSE)</f>
        <v>989.49</v>
      </c>
      <c r="E67" s="309">
        <f>ROUND(IFERROR(VLOOKUP($C67,'Bieu 01'!$C$8:$K$72,2,0),0),2)</f>
        <v>989.49</v>
      </c>
      <c r="F67" s="309">
        <f t="shared" si="1"/>
        <v>0</v>
      </c>
      <c r="G67" s="80"/>
      <c r="H67" s="74"/>
    </row>
    <row r="68" spans="1:11" ht="15.6" x14ac:dyDescent="0.25">
      <c r="A68" s="312" t="s">
        <v>20</v>
      </c>
      <c r="B68" s="297" t="s">
        <v>141</v>
      </c>
      <c r="C68" s="298" t="s">
        <v>142</v>
      </c>
      <c r="D68" s="309">
        <f>VLOOKUP(C68,'Bieu 01 (2023)'!$C$7:$D$73,2,FALSE)</f>
        <v>0</v>
      </c>
      <c r="E68" s="309">
        <f>ROUND(IFERROR(VLOOKUP($C68,'Bieu 01'!$C$8:$K$72,2,0),0),2)</f>
        <v>0</v>
      </c>
      <c r="F68" s="309">
        <f t="shared" si="1"/>
        <v>0</v>
      </c>
      <c r="G68" s="80"/>
      <c r="H68" s="74"/>
    </row>
    <row r="69" spans="1:11" s="40" customFormat="1" ht="15.6" x14ac:dyDescent="0.25">
      <c r="A69" s="307">
        <v>3</v>
      </c>
      <c r="B69" s="290" t="s">
        <v>143</v>
      </c>
      <c r="C69" s="291" t="s">
        <v>144</v>
      </c>
      <c r="D69" s="308">
        <f>VLOOKUP(C69,'Bieu 01 (2023)'!$C$7:$D$73,2,FALSE)</f>
        <v>1696.28</v>
      </c>
      <c r="E69" s="308">
        <f>ROUND(IFERROR(VLOOKUP($C69,'Bieu 01'!$C$8:$K$72,2,0),0),2)</f>
        <v>1696.28</v>
      </c>
      <c r="F69" s="308">
        <f t="shared" si="1"/>
        <v>0</v>
      </c>
      <c r="G69" s="80"/>
      <c r="H69" s="79"/>
    </row>
    <row r="70" spans="1:11" ht="15.6" x14ac:dyDescent="0.25">
      <c r="A70" s="311" t="s">
        <v>21</v>
      </c>
      <c r="B70" s="297" t="s">
        <v>147</v>
      </c>
      <c r="C70" s="298" t="s">
        <v>148</v>
      </c>
      <c r="D70" s="309">
        <f>VLOOKUP(C70,'Bieu 01 (2023)'!$C$7:$D$73,2,FALSE)</f>
        <v>1696.28</v>
      </c>
      <c r="E70" s="309">
        <f>ROUND(IFERROR(VLOOKUP($C70,'Bieu 01'!$C$8:$K$72,2,0),0),2)</f>
        <v>1696.28</v>
      </c>
      <c r="F70" s="309">
        <f t="shared" si="1"/>
        <v>0</v>
      </c>
      <c r="G70" s="80"/>
      <c r="H70" s="74"/>
    </row>
    <row r="71" spans="1:11" ht="15.6" x14ac:dyDescent="0.25">
      <c r="A71" s="311" t="s">
        <v>22</v>
      </c>
      <c r="B71" s="297" t="s">
        <v>149</v>
      </c>
      <c r="C71" s="298" t="s">
        <v>150</v>
      </c>
      <c r="D71" s="309">
        <f>VLOOKUP(C71,'Bieu 01 (2023)'!$C$7:$D$73,2,FALSE)</f>
        <v>0</v>
      </c>
      <c r="E71" s="309">
        <f>ROUND(IFERROR(VLOOKUP($C71,'Bieu 01'!$C$8:$K$72,2,0),0),2)</f>
        <v>0</v>
      </c>
      <c r="F71" s="309">
        <f t="shared" si="1"/>
        <v>0</v>
      </c>
      <c r="G71" s="80"/>
      <c r="H71" s="74"/>
    </row>
    <row r="72" spans="1:11" ht="15.6" x14ac:dyDescent="0.25">
      <c r="A72" s="311" t="s">
        <v>23</v>
      </c>
      <c r="B72" s="297" t="s">
        <v>151</v>
      </c>
      <c r="C72" s="298" t="s">
        <v>152</v>
      </c>
      <c r="D72" s="309">
        <f>VLOOKUP(C72,'Bieu 01 (2023)'!$C$7:$D$73,2,FALSE)</f>
        <v>0</v>
      </c>
      <c r="E72" s="309">
        <f>ROUND(IFERROR(VLOOKUP($C72,'Bieu 01'!$C$8:$K$72,2,0),0),2)</f>
        <v>0</v>
      </c>
      <c r="F72" s="309">
        <f t="shared" si="1"/>
        <v>0</v>
      </c>
      <c r="G72" s="80"/>
      <c r="H72" s="74"/>
    </row>
    <row r="73" spans="1:11" ht="15.6" x14ac:dyDescent="0.25">
      <c r="A73" s="311" t="s">
        <v>24</v>
      </c>
      <c r="B73" s="297" t="s">
        <v>153</v>
      </c>
      <c r="C73" s="298" t="s">
        <v>154</v>
      </c>
      <c r="D73" s="309">
        <f>VLOOKUP(C73,'Bieu 01 (2023)'!$C$7:$D$73,2,FALSE)</f>
        <v>0</v>
      </c>
      <c r="E73" s="309">
        <f>ROUND(IFERROR(VLOOKUP($C73,'Bieu 01'!$C$8:$K$72,2,0),0),2)</f>
        <v>0</v>
      </c>
      <c r="F73" s="309">
        <f t="shared" ref="F73" si="2">+E73-D73</f>
        <v>0</v>
      </c>
      <c r="G73" s="80"/>
      <c r="H73" s="74"/>
    </row>
    <row r="74" spans="1:11" ht="15.6" x14ac:dyDescent="0.25">
      <c r="A74" s="289">
        <v>4</v>
      </c>
      <c r="B74" s="290" t="s">
        <v>268</v>
      </c>
      <c r="C74" s="304"/>
      <c r="D74" s="304"/>
      <c r="E74" s="304"/>
      <c r="F74" s="304"/>
    </row>
    <row r="75" spans="1:11" ht="15.45" customHeight="1" x14ac:dyDescent="0.25">
      <c r="B75" s="251" t="s">
        <v>269</v>
      </c>
      <c r="C75" s="251"/>
      <c r="D75" s="251"/>
      <c r="E75" s="251"/>
      <c r="F75" s="251"/>
      <c r="G75" s="185"/>
      <c r="H75" s="185"/>
      <c r="I75" s="185"/>
      <c r="J75" s="185"/>
      <c r="K75" s="185"/>
    </row>
  </sheetData>
  <mergeCells count="9">
    <mergeCell ref="B75:F75"/>
    <mergeCell ref="E4:F5"/>
    <mergeCell ref="E3:F3"/>
    <mergeCell ref="A1:F1"/>
    <mergeCell ref="A2:F2"/>
    <mergeCell ref="A4:A6"/>
    <mergeCell ref="B4:B6"/>
    <mergeCell ref="C4:C6"/>
    <mergeCell ref="D4:D6"/>
  </mergeCells>
  <printOptions horizontalCentered="1"/>
  <pageMargins left="1.1023622047244095" right="0.70866141732283472" top="0.59055118110236227" bottom="0.59055118110236227" header="0.31496062992125984" footer="0.31496062992125984"/>
  <pageSetup paperSize="9" orientation="portrait" r:id="rId1"/>
  <headerFooter>
    <oddFooter>&amp;CBiểu 02/CH -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F9600-26E1-4737-9BF1-22983C1124BC}">
  <sheetPr>
    <tabColor rgb="FF00B0F0"/>
  </sheetPr>
  <dimension ref="A1:O73"/>
  <sheetViews>
    <sheetView showZeros="0" view="pageLayout" topLeftCell="A73" zoomScaleNormal="100" workbookViewId="0">
      <selection activeCell="P13" sqref="P13"/>
    </sheetView>
  </sheetViews>
  <sheetFormatPr defaultColWidth="8.88671875" defaultRowHeight="13.2" x14ac:dyDescent="0.25"/>
  <cols>
    <col min="1" max="1" width="5.88671875" style="15" customWidth="1"/>
    <col min="2" max="2" width="29.33203125" style="1" customWidth="1"/>
    <col min="3" max="3" width="8.44140625" style="1" customWidth="1"/>
    <col min="4" max="4" width="10.109375" style="1" customWidth="1"/>
    <col min="5" max="5" width="10.88671875" style="1" customWidth="1"/>
    <col min="6" max="6" width="10.44140625" style="1" customWidth="1"/>
    <col min="7" max="7" width="9" style="1" customWidth="1"/>
    <col min="8" max="8" width="8.6640625" style="1" customWidth="1"/>
    <col min="9" max="10" width="9.44140625" style="1" customWidth="1"/>
    <col min="11" max="11" width="7.5546875" style="1" customWidth="1"/>
    <col min="12" max="14" width="0" style="1" hidden="1" customWidth="1"/>
    <col min="15" max="15" width="7.109375" style="1" hidden="1" customWidth="1"/>
    <col min="16" max="16384" width="8.88671875" style="1"/>
  </cols>
  <sheetData>
    <row r="1" spans="1:15" ht="18.600000000000001" customHeight="1" x14ac:dyDescent="0.25">
      <c r="A1" s="347" t="s">
        <v>161</v>
      </c>
      <c r="B1" s="347"/>
      <c r="C1" s="347"/>
      <c r="D1" s="347"/>
      <c r="E1" s="347"/>
      <c r="F1" s="347"/>
      <c r="G1" s="347"/>
      <c r="H1" s="347"/>
      <c r="I1" s="73"/>
      <c r="J1" s="73"/>
      <c r="K1" s="73"/>
      <c r="L1" s="74"/>
      <c r="M1" s="74"/>
    </row>
    <row r="2" spans="1:15" ht="22.8" customHeight="1" x14ac:dyDescent="0.25">
      <c r="A2" s="357" t="s">
        <v>351</v>
      </c>
      <c r="B2" s="357"/>
      <c r="C2" s="357"/>
      <c r="D2" s="357"/>
      <c r="E2" s="357"/>
      <c r="F2" s="357"/>
      <c r="G2" s="357"/>
      <c r="H2" s="357"/>
      <c r="I2" s="357"/>
      <c r="J2" s="357"/>
      <c r="K2" s="357"/>
      <c r="L2" s="74"/>
      <c r="M2" s="74"/>
    </row>
    <row r="3" spans="1:15" ht="27.75" customHeight="1" x14ac:dyDescent="0.25">
      <c r="A3" s="367" t="s">
        <v>29</v>
      </c>
      <c r="B3" s="367" t="s">
        <v>30</v>
      </c>
      <c r="C3" s="367" t="s">
        <v>31</v>
      </c>
      <c r="D3" s="367" t="s">
        <v>217</v>
      </c>
      <c r="E3" s="367" t="s">
        <v>266</v>
      </c>
      <c r="F3" s="367" t="s">
        <v>156</v>
      </c>
      <c r="G3" s="367"/>
      <c r="H3" s="367"/>
      <c r="I3" s="367" t="s">
        <v>221</v>
      </c>
      <c r="J3" s="367"/>
      <c r="K3" s="367"/>
      <c r="L3" s="74"/>
      <c r="M3" s="74"/>
    </row>
    <row r="4" spans="1:15" ht="13.8" x14ac:dyDescent="0.25">
      <c r="A4" s="367"/>
      <c r="B4" s="367"/>
      <c r="C4" s="367"/>
      <c r="D4" s="368"/>
      <c r="E4" s="368"/>
      <c r="F4" s="367" t="s">
        <v>157</v>
      </c>
      <c r="G4" s="367" t="s">
        <v>158</v>
      </c>
      <c r="H4" s="367"/>
      <c r="I4" s="367" t="s">
        <v>222</v>
      </c>
      <c r="J4" s="367" t="s">
        <v>223</v>
      </c>
      <c r="K4" s="367"/>
      <c r="L4" s="74"/>
      <c r="M4" s="74"/>
    </row>
    <row r="5" spans="1:15" ht="41.4" x14ac:dyDescent="0.25">
      <c r="A5" s="367"/>
      <c r="B5" s="367"/>
      <c r="C5" s="367"/>
      <c r="D5" s="368"/>
      <c r="E5" s="368"/>
      <c r="F5" s="367"/>
      <c r="G5" s="369" t="s">
        <v>218</v>
      </c>
      <c r="H5" s="369" t="s">
        <v>160</v>
      </c>
      <c r="I5" s="367"/>
      <c r="J5" s="369" t="s">
        <v>224</v>
      </c>
      <c r="K5" s="369" t="s">
        <v>225</v>
      </c>
      <c r="L5" s="74"/>
      <c r="M5" s="74"/>
    </row>
    <row r="6" spans="1:15" s="14" customFormat="1" ht="20.399999999999999" x14ac:dyDescent="0.25">
      <c r="A6" s="75">
        <v>1</v>
      </c>
      <c r="B6" s="75">
        <v>2</v>
      </c>
      <c r="C6" s="75">
        <v>3</v>
      </c>
      <c r="D6" s="75">
        <v>4</v>
      </c>
      <c r="E6" s="75">
        <v>5</v>
      </c>
      <c r="F6" s="75">
        <v>6</v>
      </c>
      <c r="G6" s="20" t="s">
        <v>219</v>
      </c>
      <c r="H6" s="20" t="s">
        <v>220</v>
      </c>
      <c r="I6" s="20" t="s">
        <v>226</v>
      </c>
      <c r="J6" s="75">
        <v>10</v>
      </c>
      <c r="K6" s="20" t="s">
        <v>227</v>
      </c>
      <c r="L6" s="76"/>
      <c r="M6" s="76"/>
    </row>
    <row r="7" spans="1:15" s="14" customFormat="1" hidden="1" x14ac:dyDescent="0.25">
      <c r="A7" s="153"/>
      <c r="B7" s="153" t="s">
        <v>186</v>
      </c>
      <c r="C7" s="153"/>
      <c r="D7" s="154">
        <f>D8+D23+D68</f>
        <v>19339.54</v>
      </c>
      <c r="E7" s="221">
        <f>F7</f>
        <v>19339.54</v>
      </c>
      <c r="F7" s="154">
        <f t="shared" ref="F7:G7" si="0">F8+F23+F68</f>
        <v>19339.54</v>
      </c>
      <c r="G7" s="154">
        <f t="shared" si="0"/>
        <v>4.5474735088646412E-13</v>
      </c>
      <c r="H7" s="222">
        <f>F7/E7*100</f>
        <v>100</v>
      </c>
      <c r="I7" s="72">
        <f t="shared" ref="I7:I39" si="1">F7-E7</f>
        <v>0</v>
      </c>
      <c r="J7" s="72">
        <f t="shared" ref="J7" si="2">I7+M7</f>
        <v>0</v>
      </c>
      <c r="K7" s="72">
        <f>I7-J7</f>
        <v>0</v>
      </c>
      <c r="L7" s="76" t="s">
        <v>187</v>
      </c>
      <c r="M7" s="76"/>
    </row>
    <row r="8" spans="1:15" s="40" customFormat="1" ht="13.8" x14ac:dyDescent="0.25">
      <c r="A8" s="370">
        <v>1</v>
      </c>
      <c r="B8" s="371" t="s">
        <v>33</v>
      </c>
      <c r="C8" s="372" t="s">
        <v>34</v>
      </c>
      <c r="D8" s="373">
        <f>+VLOOKUP(C8,'Bieu 01 (2023)'!$C$8:$D$73,2,FALSE)</f>
        <v>14081.11</v>
      </c>
      <c r="E8" s="373">
        <v>14072.67</v>
      </c>
      <c r="F8" s="373">
        <f>ROUND(IFERROR(VLOOKUP($C8,'Bieu 01'!$C$8:$K$72,2,0),0),2)</f>
        <v>14057.2</v>
      </c>
      <c r="G8" s="373">
        <f>F8-D8</f>
        <v>-23.909999999999854</v>
      </c>
      <c r="H8" s="373">
        <f>F8/E8*100</f>
        <v>99.890070612044497</v>
      </c>
      <c r="I8" s="373">
        <f t="shared" si="1"/>
        <v>-15.469999999999345</v>
      </c>
      <c r="J8" s="373">
        <f t="shared" ref="J8:J11" si="3">I8+M8</f>
        <v>-23.999999999999346</v>
      </c>
      <c r="K8" s="373">
        <f>I8-J8</f>
        <v>8.5300000000000011</v>
      </c>
      <c r="L8" s="79"/>
      <c r="M8" s="156">
        <v>-8.5300000000000011</v>
      </c>
      <c r="N8" s="157"/>
    </row>
    <row r="9" spans="1:15" ht="13.8" x14ac:dyDescent="0.25">
      <c r="A9" s="374"/>
      <c r="B9" s="375" t="s">
        <v>35</v>
      </c>
      <c r="C9" s="374"/>
      <c r="D9" s="374"/>
      <c r="E9" s="376"/>
      <c r="F9" s="376">
        <f>ROUND(IFERROR(VLOOKUP($C9,'Bieu 01'!$C$8:$K$72,2,0),0),2)</f>
        <v>0</v>
      </c>
      <c r="G9" s="376">
        <f>ROUND(F9-E9,2)</f>
        <v>0</v>
      </c>
      <c r="H9" s="376"/>
      <c r="I9" s="376">
        <f t="shared" si="1"/>
        <v>0</v>
      </c>
      <c r="J9" s="373">
        <f>I9+E9</f>
        <v>0</v>
      </c>
      <c r="K9" s="376">
        <f t="shared" ref="K9:K71" si="4">I9-J9</f>
        <v>0</v>
      </c>
      <c r="L9" s="74"/>
      <c r="M9" s="74"/>
      <c r="N9" s="157"/>
    </row>
    <row r="10" spans="1:15" ht="13.8" x14ac:dyDescent="0.25">
      <c r="A10" s="377" t="s">
        <v>0</v>
      </c>
      <c r="B10" s="378" t="s">
        <v>36</v>
      </c>
      <c r="C10" s="374" t="s">
        <v>37</v>
      </c>
      <c r="D10" s="376">
        <f>+VLOOKUP(C10,'Bieu 01 (2023)'!$C$8:$D$73,2,FALSE)</f>
        <v>627.16999999999996</v>
      </c>
      <c r="E10" s="376">
        <v>623.20000000000005</v>
      </c>
      <c r="F10" s="376">
        <f>ROUND(IFERROR(VLOOKUP($C10,'Bieu 01'!$C$8:$K$72,2,0),0),2)</f>
        <v>626.84</v>
      </c>
      <c r="G10" s="376">
        <f t="shared" ref="G10:G41" si="5">F10-D10</f>
        <v>-0.32999999999992724</v>
      </c>
      <c r="H10" s="376">
        <f t="shared" ref="H10:H16" si="6">G10/(E10-D10)*100</f>
        <v>8.3123425692678694</v>
      </c>
      <c r="I10" s="376">
        <f t="shared" si="1"/>
        <v>3.6399999999999864</v>
      </c>
      <c r="J10" s="376">
        <f t="shared" si="3"/>
        <v>3.6399999999999864</v>
      </c>
      <c r="K10" s="376">
        <f t="shared" si="4"/>
        <v>0</v>
      </c>
      <c r="L10" s="80">
        <f t="shared" ref="L10:L41" si="7">F10-J10-E10</f>
        <v>0</v>
      </c>
      <c r="M10" s="80">
        <v>0</v>
      </c>
      <c r="N10" s="157"/>
    </row>
    <row r="11" spans="1:15" s="25" customFormat="1" ht="13.8" x14ac:dyDescent="0.25">
      <c r="A11" s="377" t="s">
        <v>76</v>
      </c>
      <c r="B11" s="378" t="s">
        <v>38</v>
      </c>
      <c r="C11" s="374" t="s">
        <v>39</v>
      </c>
      <c r="D11" s="376">
        <f>+VLOOKUP(C11,'Bieu 01 (2023)'!$C$8:$D$73,2,FALSE)</f>
        <v>0</v>
      </c>
      <c r="E11" s="376">
        <v>0</v>
      </c>
      <c r="F11" s="376">
        <f>ROUND(IFERROR(VLOOKUP($C11,'Bieu 01'!$C$8:$K$72,2,0),0),2)</f>
        <v>0</v>
      </c>
      <c r="G11" s="376">
        <f t="shared" si="5"/>
        <v>0</v>
      </c>
      <c r="H11" s="376"/>
      <c r="I11" s="376">
        <f t="shared" si="1"/>
        <v>0</v>
      </c>
      <c r="J11" s="376">
        <f t="shared" si="3"/>
        <v>0</v>
      </c>
      <c r="K11" s="376">
        <f t="shared" si="4"/>
        <v>0</v>
      </c>
      <c r="L11" s="80">
        <f t="shared" si="7"/>
        <v>0</v>
      </c>
      <c r="M11" s="80">
        <v>0</v>
      </c>
      <c r="N11" s="157"/>
    </row>
    <row r="12" spans="1:15" s="25" customFormat="1" ht="13.8" x14ac:dyDescent="0.25">
      <c r="A12" s="377" t="s">
        <v>76</v>
      </c>
      <c r="B12" s="378" t="s">
        <v>40</v>
      </c>
      <c r="C12" s="374" t="s">
        <v>41</v>
      </c>
      <c r="D12" s="376">
        <f>+VLOOKUP(C12,'Bieu 01 (2023)'!$C$8:$D$73,2,FALSE)</f>
        <v>627.16999999999996</v>
      </c>
      <c r="E12" s="376">
        <v>623.20000000000005</v>
      </c>
      <c r="F12" s="376">
        <f>ROUND(IFERROR(VLOOKUP($C12,'Bieu 01'!$C$8:$K$72,2,0),0),2)</f>
        <v>626.84</v>
      </c>
      <c r="G12" s="376">
        <f t="shared" si="5"/>
        <v>-0.32999999999992724</v>
      </c>
      <c r="H12" s="376">
        <f t="shared" si="6"/>
        <v>8.3123425692678694</v>
      </c>
      <c r="I12" s="376">
        <f t="shared" si="1"/>
        <v>3.6399999999999864</v>
      </c>
      <c r="J12" s="376">
        <f>I12+M12</f>
        <v>3.6399999999999864</v>
      </c>
      <c r="K12" s="376">
        <f t="shared" si="4"/>
        <v>0</v>
      </c>
      <c r="L12" s="80">
        <f t="shared" si="7"/>
        <v>0</v>
      </c>
      <c r="M12" s="80">
        <v>0</v>
      </c>
      <c r="N12" s="158">
        <f>E12-M12</f>
        <v>623.20000000000005</v>
      </c>
      <c r="O12" s="159">
        <f>N12-E12</f>
        <v>0</v>
      </c>
    </row>
    <row r="13" spans="1:15" ht="13.8" x14ac:dyDescent="0.25">
      <c r="A13" s="377" t="s">
        <v>1</v>
      </c>
      <c r="B13" s="378" t="s">
        <v>42</v>
      </c>
      <c r="C13" s="374" t="s">
        <v>43</v>
      </c>
      <c r="D13" s="376">
        <f>+VLOOKUP(C13,'Bieu 01 (2023)'!$C$8:$D$73,2,FALSE)</f>
        <v>896.69999999999993</v>
      </c>
      <c r="E13" s="376">
        <v>892.53</v>
      </c>
      <c r="F13" s="376">
        <f>ROUND(IFERROR(VLOOKUP($C13,'Bieu 01'!$C$8:$K$72,2,0),0),2)</f>
        <v>895.07</v>
      </c>
      <c r="G13" s="376">
        <f t="shared" si="5"/>
        <v>-1.6299999999998818</v>
      </c>
      <c r="H13" s="376">
        <f t="shared" si="6"/>
        <v>39.088729016784121</v>
      </c>
      <c r="I13" s="376">
        <f t="shared" si="1"/>
        <v>2.5400000000000773</v>
      </c>
      <c r="J13" s="376">
        <f t="shared" ref="J13:J22" si="8">I13+M13</f>
        <v>2.5000000000000773</v>
      </c>
      <c r="K13" s="376">
        <f t="shared" si="4"/>
        <v>4.0000000000000036E-2</v>
      </c>
      <c r="L13" s="80">
        <f t="shared" si="7"/>
        <v>3.999999999996362E-2</v>
      </c>
      <c r="M13" s="80">
        <v>-0.04</v>
      </c>
      <c r="N13" s="158">
        <f t="shared" ref="N13:N14" si="9">E13-M13</f>
        <v>892.56999999999994</v>
      </c>
      <c r="O13" s="159">
        <f t="shared" ref="O13:O14" si="10">N13-E13</f>
        <v>3.999999999996362E-2</v>
      </c>
    </row>
    <row r="14" spans="1:15" ht="13.8" x14ac:dyDescent="0.25">
      <c r="A14" s="377" t="s">
        <v>2</v>
      </c>
      <c r="B14" s="378" t="s">
        <v>44</v>
      </c>
      <c r="C14" s="374" t="s">
        <v>45</v>
      </c>
      <c r="D14" s="376">
        <f>+VLOOKUP(C14,'Bieu 01 (2023)'!$C$8:$D$73,2,FALSE)</f>
        <v>807.79</v>
      </c>
      <c r="E14" s="376">
        <v>825.7</v>
      </c>
      <c r="F14" s="376">
        <f>ROUND(IFERROR(VLOOKUP($C14,'Bieu 01'!$C$8:$K$72,2,0),0),2)</f>
        <v>802.93</v>
      </c>
      <c r="G14" s="376">
        <f t="shared" si="5"/>
        <v>-4.8600000000000136</v>
      </c>
      <c r="H14" s="376">
        <f t="shared" si="6"/>
        <v>-27.13567839195975</v>
      </c>
      <c r="I14" s="376">
        <f t="shared" si="1"/>
        <v>-22.770000000000095</v>
      </c>
      <c r="J14" s="376">
        <f t="shared" si="8"/>
        <v>-24.880000000000095</v>
      </c>
      <c r="K14" s="376">
        <f t="shared" si="4"/>
        <v>2.1099999999999994</v>
      </c>
      <c r="L14" s="80">
        <f t="shared" si="7"/>
        <v>2.1100000000000136</v>
      </c>
      <c r="M14" s="80">
        <v>-2.1100000000000003</v>
      </c>
      <c r="N14" s="158">
        <f t="shared" si="9"/>
        <v>827.81000000000006</v>
      </c>
      <c r="O14" s="159">
        <f t="shared" si="10"/>
        <v>2.1100000000000136</v>
      </c>
    </row>
    <row r="15" spans="1:15" ht="13.8" x14ac:dyDescent="0.25">
      <c r="A15" s="377" t="s">
        <v>3</v>
      </c>
      <c r="B15" s="378" t="s">
        <v>48</v>
      </c>
      <c r="C15" s="374" t="s">
        <v>49</v>
      </c>
      <c r="D15" s="376">
        <f>+VLOOKUP(C15,'Bieu 01 (2023)'!$C$8:$D$73,2,FALSE)</f>
        <v>0</v>
      </c>
      <c r="E15" s="376">
        <v>0</v>
      </c>
      <c r="F15" s="376">
        <f>ROUND(IFERROR(VLOOKUP($C15,'Bieu 01'!$C$8:$K$72,2,0),0),2)</f>
        <v>0</v>
      </c>
      <c r="G15" s="376">
        <f t="shared" si="5"/>
        <v>0</v>
      </c>
      <c r="H15" s="376"/>
      <c r="I15" s="376">
        <f t="shared" si="1"/>
        <v>0</v>
      </c>
      <c r="J15" s="376">
        <f t="shared" si="8"/>
        <v>0</v>
      </c>
      <c r="K15" s="376">
        <f t="shared" si="4"/>
        <v>0</v>
      </c>
      <c r="L15" s="80">
        <f t="shared" si="7"/>
        <v>0</v>
      </c>
      <c r="M15" s="80">
        <v>0</v>
      </c>
      <c r="N15" s="157"/>
    </row>
    <row r="16" spans="1:15" ht="13.8" x14ac:dyDescent="0.25">
      <c r="A16" s="377" t="s">
        <v>4</v>
      </c>
      <c r="B16" s="378" t="s">
        <v>46</v>
      </c>
      <c r="C16" s="374" t="s">
        <v>47</v>
      </c>
      <c r="D16" s="376">
        <f>+VLOOKUP(C16,'Bieu 01 (2023)'!$C$8:$D$73,2,FALSE)</f>
        <v>598.38</v>
      </c>
      <c r="E16" s="376">
        <v>809.71</v>
      </c>
      <c r="F16" s="376">
        <f>ROUND(IFERROR(VLOOKUP($C16,'Bieu 01'!$C$8:$K$72,2,0),0),2)</f>
        <v>588.83000000000004</v>
      </c>
      <c r="G16" s="376">
        <f t="shared" si="5"/>
        <v>-9.5499999999999545</v>
      </c>
      <c r="H16" s="376">
        <f t="shared" si="6"/>
        <v>-4.5189987223773018</v>
      </c>
      <c r="I16" s="376">
        <f t="shared" si="1"/>
        <v>-220.88</v>
      </c>
      <c r="J16" s="376">
        <f t="shared" si="8"/>
        <v>-220.88</v>
      </c>
      <c r="K16" s="376">
        <f t="shared" si="4"/>
        <v>0</v>
      </c>
      <c r="L16" s="80">
        <f t="shared" si="7"/>
        <v>0</v>
      </c>
      <c r="M16" s="80">
        <v>0</v>
      </c>
      <c r="N16" s="157"/>
    </row>
    <row r="17" spans="1:15" ht="13.8" x14ac:dyDescent="0.25">
      <c r="A17" s="377" t="s">
        <v>5</v>
      </c>
      <c r="B17" s="378" t="s">
        <v>50</v>
      </c>
      <c r="C17" s="374" t="s">
        <v>51</v>
      </c>
      <c r="D17" s="376">
        <f>+VLOOKUP(C17,'Bieu 01 (2023)'!$C$8:$D$73,2,FALSE)</f>
        <v>277.65000000000003</v>
      </c>
      <c r="E17" s="376">
        <v>1340.84</v>
      </c>
      <c r="F17" s="376">
        <f>ROUND(IFERROR(VLOOKUP($C17,'Bieu 01'!$C$8:$K$72,2,0),0),2)</f>
        <v>277.64999999999998</v>
      </c>
      <c r="G17" s="376">
        <f t="shared" si="5"/>
        <v>0</v>
      </c>
      <c r="H17" s="376">
        <f>G17/(E17-D17)*100</f>
        <v>0</v>
      </c>
      <c r="I17" s="376">
        <f t="shared" si="1"/>
        <v>-1063.19</v>
      </c>
      <c r="J17" s="376">
        <f t="shared" si="8"/>
        <v>-1063.19</v>
      </c>
      <c r="K17" s="376">
        <f t="shared" si="4"/>
        <v>0</v>
      </c>
      <c r="L17" s="80">
        <f t="shared" si="7"/>
        <v>0</v>
      </c>
      <c r="M17" s="80">
        <v>0</v>
      </c>
      <c r="N17" s="157"/>
    </row>
    <row r="18" spans="1:15" ht="27.6" x14ac:dyDescent="0.25">
      <c r="A18" s="374"/>
      <c r="B18" s="375" t="s">
        <v>52</v>
      </c>
      <c r="C18" s="379" t="s">
        <v>53</v>
      </c>
      <c r="D18" s="376">
        <f>+VLOOKUP(C18,'Bieu 01 (2023)'!$C$8:$D$73,2,FALSE)</f>
        <v>248.20000000000002</v>
      </c>
      <c r="E18" s="376">
        <v>248.19</v>
      </c>
      <c r="F18" s="376">
        <f>ROUND(IFERROR(VLOOKUP($C18,'Bieu 01'!$C$8:$K$72,2,0),0),2)</f>
        <v>248.2</v>
      </c>
      <c r="G18" s="376">
        <f t="shared" si="5"/>
        <v>0</v>
      </c>
      <c r="H18" s="376">
        <f>G18/(E18-D18)*100</f>
        <v>0</v>
      </c>
      <c r="I18" s="376">
        <f t="shared" si="1"/>
        <v>9.9999999999909051E-3</v>
      </c>
      <c r="J18" s="376">
        <f t="shared" si="8"/>
        <v>9.9999999999909051E-3</v>
      </c>
      <c r="K18" s="376">
        <f t="shared" si="4"/>
        <v>0</v>
      </c>
      <c r="L18" s="80">
        <f t="shared" si="7"/>
        <v>0</v>
      </c>
      <c r="M18" s="80">
        <v>0</v>
      </c>
      <c r="N18" s="157"/>
    </row>
    <row r="19" spans="1:15" ht="13.8" x14ac:dyDescent="0.25">
      <c r="A19" s="377" t="s">
        <v>6</v>
      </c>
      <c r="B19" s="378" t="s">
        <v>54</v>
      </c>
      <c r="C19" s="374" t="s">
        <v>55</v>
      </c>
      <c r="D19" s="376">
        <f>+VLOOKUP(C19,'Bieu 01 (2023)'!$C$8:$D$73,2,FALSE)</f>
        <v>10853.63</v>
      </c>
      <c r="E19" s="376">
        <v>9567.16</v>
      </c>
      <c r="F19" s="376">
        <f>ROUND(IFERROR(VLOOKUP($C19,'Bieu 01'!$C$8:$K$72,2,0),0),2)</f>
        <v>10846.09</v>
      </c>
      <c r="G19" s="376">
        <f t="shared" si="5"/>
        <v>-7.5399999999990541</v>
      </c>
      <c r="H19" s="376">
        <f>G19/(E19-D19)*100</f>
        <v>0.58609994791942743</v>
      </c>
      <c r="I19" s="376">
        <f t="shared" si="1"/>
        <v>1278.9300000000003</v>
      </c>
      <c r="J19" s="376">
        <f t="shared" si="8"/>
        <v>1267.4700000000003</v>
      </c>
      <c r="K19" s="376">
        <f t="shared" si="4"/>
        <v>11.460000000000036</v>
      </c>
      <c r="L19" s="80">
        <f t="shared" si="7"/>
        <v>11.459999999999127</v>
      </c>
      <c r="M19" s="80">
        <v>-11.46</v>
      </c>
      <c r="N19" s="158">
        <f t="shared" ref="N19" si="11">E19-M19</f>
        <v>9578.619999999999</v>
      </c>
      <c r="O19" s="159">
        <f t="shared" ref="O19" si="12">N19-E19</f>
        <v>11.459999999999127</v>
      </c>
    </row>
    <row r="20" spans="1:15" ht="13.8" x14ac:dyDescent="0.25">
      <c r="A20" s="380" t="s">
        <v>7</v>
      </c>
      <c r="B20" s="378" t="s">
        <v>56</v>
      </c>
      <c r="C20" s="374" t="s">
        <v>57</v>
      </c>
      <c r="D20" s="376">
        <f>+VLOOKUP(C20,'Bieu 01 (2023)'!$C$8:$D$73,2,FALSE)</f>
        <v>0</v>
      </c>
      <c r="E20" s="376">
        <v>0</v>
      </c>
      <c r="F20" s="376">
        <f>ROUND(IFERROR(VLOOKUP($C20,'Bieu 01'!$C$8:$K$72,2,0),0),2)</f>
        <v>0</v>
      </c>
      <c r="G20" s="376">
        <f t="shared" si="5"/>
        <v>0</v>
      </c>
      <c r="H20" s="376"/>
      <c r="I20" s="376">
        <f t="shared" si="1"/>
        <v>0</v>
      </c>
      <c r="J20" s="376">
        <f t="shared" si="8"/>
        <v>0</v>
      </c>
      <c r="K20" s="376">
        <f t="shared" si="4"/>
        <v>0</v>
      </c>
      <c r="L20" s="80">
        <f t="shared" si="7"/>
        <v>0</v>
      </c>
      <c r="M20" s="80">
        <v>0</v>
      </c>
      <c r="N20" s="157"/>
    </row>
    <row r="21" spans="1:15" ht="13.8" x14ac:dyDescent="0.25">
      <c r="A21" s="377" t="s">
        <v>8</v>
      </c>
      <c r="B21" s="378" t="s">
        <v>58</v>
      </c>
      <c r="C21" s="374" t="s">
        <v>59</v>
      </c>
      <c r="D21" s="376">
        <f>+VLOOKUP(C21,'Bieu 01 (2023)'!$C$8:$D$73,2,FALSE)</f>
        <v>0</v>
      </c>
      <c r="E21" s="376">
        <v>0</v>
      </c>
      <c r="F21" s="376">
        <f>ROUND(IFERROR(VLOOKUP($C21,'Bieu 01'!$C$8:$K$72,2,0),0),2)</f>
        <v>0</v>
      </c>
      <c r="G21" s="376">
        <f t="shared" si="5"/>
        <v>0</v>
      </c>
      <c r="H21" s="376"/>
      <c r="I21" s="376">
        <f t="shared" si="1"/>
        <v>0</v>
      </c>
      <c r="J21" s="376">
        <f t="shared" si="8"/>
        <v>0</v>
      </c>
      <c r="K21" s="376">
        <f t="shared" si="4"/>
        <v>0</v>
      </c>
      <c r="L21" s="80">
        <f t="shared" si="7"/>
        <v>0</v>
      </c>
      <c r="M21" s="80">
        <v>0</v>
      </c>
      <c r="N21" s="157"/>
    </row>
    <row r="22" spans="1:15" ht="13.8" x14ac:dyDescent="0.25">
      <c r="A22" s="380" t="s">
        <v>185</v>
      </c>
      <c r="B22" s="378" t="s">
        <v>60</v>
      </c>
      <c r="C22" s="374" t="s">
        <v>61</v>
      </c>
      <c r="D22" s="376">
        <f>+VLOOKUP(C22,'Bieu 01 (2023)'!$C$8:$D$73,2,FALSE)</f>
        <v>19.790000000000003</v>
      </c>
      <c r="E22" s="376">
        <v>13.53</v>
      </c>
      <c r="F22" s="376">
        <f>ROUND(IFERROR(VLOOKUP($C22,'Bieu 01'!$C$8:$K$72,2,0),0),2)</f>
        <v>19.79</v>
      </c>
      <c r="G22" s="376">
        <f t="shared" si="5"/>
        <v>0</v>
      </c>
      <c r="H22" s="376"/>
      <c r="I22" s="376">
        <f t="shared" si="1"/>
        <v>6.26</v>
      </c>
      <c r="J22" s="376">
        <f t="shared" si="8"/>
        <v>11.34</v>
      </c>
      <c r="K22" s="376">
        <f t="shared" si="4"/>
        <v>-5.08</v>
      </c>
      <c r="L22" s="80">
        <f t="shared" si="7"/>
        <v>-5.08</v>
      </c>
      <c r="M22" s="80">
        <v>5.08</v>
      </c>
      <c r="N22" s="157"/>
    </row>
    <row r="23" spans="1:15" s="40" customFormat="1" ht="13.8" x14ac:dyDescent="0.25">
      <c r="A23" s="370">
        <v>2</v>
      </c>
      <c r="B23" s="371" t="s">
        <v>62</v>
      </c>
      <c r="C23" s="372" t="s">
        <v>63</v>
      </c>
      <c r="D23" s="373">
        <f>+VLOOKUP(C23,'Bieu 01 (2023)'!$C$8:$D$73,2,FALSE)</f>
        <v>3562.1499999999996</v>
      </c>
      <c r="E23" s="373">
        <v>3663.91</v>
      </c>
      <c r="F23" s="373">
        <f>ROUND(IFERROR(VLOOKUP($C23,'Bieu 01'!$C$8:$K$72,2,0),0),2)</f>
        <v>3586.06</v>
      </c>
      <c r="G23" s="373">
        <f t="shared" si="5"/>
        <v>23.910000000000309</v>
      </c>
      <c r="H23" s="373">
        <f>G23/(E23-D23)*100</f>
        <v>23.496462264151198</v>
      </c>
      <c r="I23" s="373">
        <f t="shared" si="1"/>
        <v>-77.849999999999909</v>
      </c>
      <c r="J23" s="373">
        <f>I23+M23</f>
        <v>-66.289999999999907</v>
      </c>
      <c r="K23" s="373">
        <f t="shared" si="4"/>
        <v>-11.560000000000002</v>
      </c>
      <c r="L23" s="80">
        <f t="shared" si="7"/>
        <v>-11.559999999999945</v>
      </c>
      <c r="M23" s="80">
        <v>11.559999999999997</v>
      </c>
      <c r="N23" s="158">
        <f t="shared" ref="N23" si="13">E23-M23</f>
        <v>3652.35</v>
      </c>
      <c r="O23" s="160">
        <f t="shared" ref="O23" si="14">N23-E23</f>
        <v>-11.559999999999945</v>
      </c>
    </row>
    <row r="24" spans="1:15" ht="13.8" x14ac:dyDescent="0.25">
      <c r="A24" s="374"/>
      <c r="B24" s="375" t="s">
        <v>35</v>
      </c>
      <c r="C24" s="374"/>
      <c r="D24" s="374"/>
      <c r="E24" s="376"/>
      <c r="F24" s="376">
        <f>ROUND(IFERROR(VLOOKUP($C24,'Bieu 01'!$C$8:$K$72,2,0),0),2)</f>
        <v>0</v>
      </c>
      <c r="G24" s="376">
        <f t="shared" si="5"/>
        <v>0</v>
      </c>
      <c r="H24" s="376"/>
      <c r="I24" s="376">
        <f t="shared" si="1"/>
        <v>0</v>
      </c>
      <c r="J24" s="376">
        <f t="shared" ref="J24:J72" si="15">I24</f>
        <v>0</v>
      </c>
      <c r="K24" s="376">
        <f t="shared" si="4"/>
        <v>0</v>
      </c>
      <c r="L24" s="80">
        <f t="shared" si="7"/>
        <v>0</v>
      </c>
      <c r="M24" s="80">
        <v>0</v>
      </c>
      <c r="N24" s="157"/>
    </row>
    <row r="25" spans="1:15" ht="13.8" x14ac:dyDescent="0.25">
      <c r="A25" s="377" t="s">
        <v>9</v>
      </c>
      <c r="B25" s="378" t="s">
        <v>64</v>
      </c>
      <c r="C25" s="374" t="s">
        <v>65</v>
      </c>
      <c r="D25" s="376">
        <f>+VLOOKUP(C25,'Bieu 01 (2023)'!$C$8:$D$73,2,FALSE)</f>
        <v>244.96</v>
      </c>
      <c r="E25" s="376">
        <v>165.44</v>
      </c>
      <c r="F25" s="376">
        <f>ROUND(IFERROR(VLOOKUP($C25,'Bieu 01'!$C$8:$K$72,2,0),0),2)</f>
        <v>245.61</v>
      </c>
      <c r="G25" s="376">
        <f t="shared" si="5"/>
        <v>0.65000000000000568</v>
      </c>
      <c r="H25" s="376">
        <f t="shared" ref="H25:H30" si="16">G25/(E25-D25)*100</f>
        <v>-0.81740442655936318</v>
      </c>
      <c r="I25" s="376">
        <f t="shared" si="1"/>
        <v>80.170000000000016</v>
      </c>
      <c r="J25" s="376">
        <f t="shared" ref="J25:J36" si="17">I25+M25</f>
        <v>80.260000000000019</v>
      </c>
      <c r="K25" s="376">
        <f t="shared" si="4"/>
        <v>-9.0000000000003411E-2</v>
      </c>
      <c r="L25" s="80">
        <f t="shared" si="7"/>
        <v>-9.0000000000003411E-2</v>
      </c>
      <c r="M25" s="80">
        <v>0.09</v>
      </c>
      <c r="N25" s="157"/>
    </row>
    <row r="26" spans="1:15" ht="13.8" x14ac:dyDescent="0.25">
      <c r="A26" s="377" t="s">
        <v>10</v>
      </c>
      <c r="B26" s="378" t="s">
        <v>66</v>
      </c>
      <c r="C26" s="374" t="s">
        <v>67</v>
      </c>
      <c r="D26" s="376">
        <f>+VLOOKUP(C26,'Bieu 01 (2023)'!$C$8:$D$73,2,FALSE)</f>
        <v>123.05</v>
      </c>
      <c r="E26" s="376">
        <v>245.63</v>
      </c>
      <c r="F26" s="376">
        <f>ROUND(IFERROR(VLOOKUP($C26,'Bieu 01'!$C$8:$K$72,2,0),0),2)</f>
        <v>123.78</v>
      </c>
      <c r="G26" s="376">
        <f t="shared" si="5"/>
        <v>0.73000000000000398</v>
      </c>
      <c r="H26" s="376">
        <f t="shared" si="16"/>
        <v>0.59552945015500414</v>
      </c>
      <c r="I26" s="376">
        <f t="shared" si="1"/>
        <v>-121.85</v>
      </c>
      <c r="J26" s="376">
        <f t="shared" si="17"/>
        <v>-111.72999999999999</v>
      </c>
      <c r="K26" s="376">
        <f t="shared" si="4"/>
        <v>-10.120000000000005</v>
      </c>
      <c r="L26" s="80">
        <f t="shared" si="7"/>
        <v>-10.120000000000005</v>
      </c>
      <c r="M26" s="80">
        <v>10.119999999999999</v>
      </c>
      <c r="N26" s="157"/>
    </row>
    <row r="27" spans="1:15" ht="13.8" x14ac:dyDescent="0.25">
      <c r="A27" s="377" t="s">
        <v>11</v>
      </c>
      <c r="B27" s="378" t="s">
        <v>68</v>
      </c>
      <c r="C27" s="374" t="s">
        <v>69</v>
      </c>
      <c r="D27" s="376">
        <f>+VLOOKUP(C27,'Bieu 01 (2023)'!$C$8:$D$73,2,FALSE)</f>
        <v>13.24</v>
      </c>
      <c r="E27" s="376">
        <v>10.210000000000001</v>
      </c>
      <c r="F27" s="376">
        <f>ROUND(IFERROR(VLOOKUP($C27,'Bieu 01'!$C$8:$K$72,2,0),0),2)</f>
        <v>13.24</v>
      </c>
      <c r="G27" s="376">
        <f t="shared" si="5"/>
        <v>0</v>
      </c>
      <c r="H27" s="376">
        <f t="shared" si="16"/>
        <v>0</v>
      </c>
      <c r="I27" s="376">
        <f t="shared" si="1"/>
        <v>3.0299999999999994</v>
      </c>
      <c r="J27" s="376">
        <f t="shared" si="17"/>
        <v>3.0299999999999994</v>
      </c>
      <c r="K27" s="376">
        <f t="shared" si="4"/>
        <v>0</v>
      </c>
      <c r="L27" s="80">
        <f t="shared" si="7"/>
        <v>0</v>
      </c>
      <c r="M27" s="80">
        <v>0</v>
      </c>
      <c r="N27" s="157"/>
    </row>
    <row r="28" spans="1:15" ht="13.8" x14ac:dyDescent="0.25">
      <c r="A28" s="377" t="s">
        <v>12</v>
      </c>
      <c r="B28" s="378" t="s">
        <v>70</v>
      </c>
      <c r="C28" s="374" t="s">
        <v>71</v>
      </c>
      <c r="D28" s="376">
        <f>+VLOOKUP(C28,'Bieu 01 (2023)'!$C$8:$D$73,2,FALSE)</f>
        <v>114.36</v>
      </c>
      <c r="E28" s="376">
        <v>55.29</v>
      </c>
      <c r="F28" s="376">
        <f>ROUND(IFERROR(VLOOKUP($C28,'Bieu 01'!$C$8:$K$72,2,0),0),2)</f>
        <v>114.36</v>
      </c>
      <c r="G28" s="376">
        <f t="shared" si="5"/>
        <v>0</v>
      </c>
      <c r="H28" s="376">
        <f t="shared" si="16"/>
        <v>0</v>
      </c>
      <c r="I28" s="376">
        <f t="shared" si="1"/>
        <v>59.07</v>
      </c>
      <c r="J28" s="376">
        <f t="shared" si="17"/>
        <v>59.07</v>
      </c>
      <c r="K28" s="376">
        <f t="shared" si="4"/>
        <v>0</v>
      </c>
      <c r="L28" s="80">
        <f t="shared" si="7"/>
        <v>0</v>
      </c>
      <c r="M28" s="80">
        <v>0</v>
      </c>
      <c r="N28" s="157"/>
    </row>
    <row r="29" spans="1:15" ht="13.8" x14ac:dyDescent="0.25">
      <c r="A29" s="377" t="s">
        <v>13</v>
      </c>
      <c r="B29" s="378" t="s">
        <v>72</v>
      </c>
      <c r="C29" s="374" t="s">
        <v>73</v>
      </c>
      <c r="D29" s="376">
        <f>+VLOOKUP(C29,'Bieu 01 (2023)'!$C$8:$D$73,2,FALSE)</f>
        <v>199.35999999999999</v>
      </c>
      <c r="E29" s="376">
        <v>200.42</v>
      </c>
      <c r="F29" s="376">
        <f>ROUND(IFERROR(VLOOKUP($C29,'Bieu 01'!$C$8:$K$72,2,0),0),2)</f>
        <v>199.36</v>
      </c>
      <c r="G29" s="376">
        <f t="shared" si="5"/>
        <v>0</v>
      </c>
      <c r="H29" s="376">
        <f t="shared" si="16"/>
        <v>0</v>
      </c>
      <c r="I29" s="376">
        <f t="shared" si="1"/>
        <v>-1.0599999999999739</v>
      </c>
      <c r="J29" s="376">
        <f t="shared" si="17"/>
        <v>-1.0599999999999739</v>
      </c>
      <c r="K29" s="376">
        <f t="shared" si="4"/>
        <v>0</v>
      </c>
      <c r="L29" s="80">
        <f t="shared" si="7"/>
        <v>0</v>
      </c>
      <c r="M29" s="80">
        <v>0</v>
      </c>
      <c r="N29" s="157"/>
    </row>
    <row r="30" spans="1:15" ht="13.8" x14ac:dyDescent="0.25">
      <c r="A30" s="377" t="s">
        <v>14</v>
      </c>
      <c r="B30" s="378" t="s">
        <v>74</v>
      </c>
      <c r="C30" s="374" t="s">
        <v>75</v>
      </c>
      <c r="D30" s="376">
        <f>+VLOOKUP(C30,'Bieu 01 (2023)'!$C$8:$D$73,2,FALSE)</f>
        <v>43.769999999999996</v>
      </c>
      <c r="E30" s="376">
        <v>48.730000000000004</v>
      </c>
      <c r="F30" s="376">
        <f>ROUND(IFERROR(VLOOKUP($C30,'Bieu 01'!$C$8:$K$72,2,0),0),2)</f>
        <v>43.77</v>
      </c>
      <c r="G30" s="376">
        <f t="shared" si="5"/>
        <v>0</v>
      </c>
      <c r="H30" s="376">
        <f t="shared" si="16"/>
        <v>0</v>
      </c>
      <c r="I30" s="376">
        <f t="shared" si="1"/>
        <v>-4.9600000000000009</v>
      </c>
      <c r="J30" s="376">
        <f t="shared" si="17"/>
        <v>-1.930000000000001</v>
      </c>
      <c r="K30" s="376">
        <f t="shared" si="4"/>
        <v>-3.03</v>
      </c>
      <c r="L30" s="80">
        <f t="shared" si="7"/>
        <v>-3.0300000000000011</v>
      </c>
      <c r="M30" s="80">
        <v>3.03</v>
      </c>
      <c r="N30" s="157"/>
    </row>
    <row r="31" spans="1:15" ht="13.8" x14ac:dyDescent="0.25">
      <c r="A31" s="374"/>
      <c r="B31" s="378" t="s">
        <v>35</v>
      </c>
      <c r="C31" s="374"/>
      <c r="D31" s="376"/>
      <c r="E31" s="376"/>
      <c r="F31" s="376">
        <f>ROUND(IFERROR(VLOOKUP($C31,'Bieu 01'!$C$8:$K$72,2,0),0),2)</f>
        <v>0</v>
      </c>
      <c r="G31" s="376">
        <f t="shared" si="5"/>
        <v>0</v>
      </c>
      <c r="H31" s="376"/>
      <c r="I31" s="376">
        <f t="shared" si="1"/>
        <v>0</v>
      </c>
      <c r="J31" s="376">
        <f t="shared" si="17"/>
        <v>0</v>
      </c>
      <c r="K31" s="376">
        <f t="shared" si="4"/>
        <v>0</v>
      </c>
      <c r="L31" s="80">
        <f t="shared" si="7"/>
        <v>0</v>
      </c>
      <c r="M31" s="80">
        <v>0</v>
      </c>
      <c r="N31" s="157"/>
    </row>
    <row r="32" spans="1:15" ht="13.8" x14ac:dyDescent="0.25">
      <c r="A32" s="374" t="s">
        <v>76</v>
      </c>
      <c r="B32" s="378" t="s">
        <v>77</v>
      </c>
      <c r="C32" s="374" t="s">
        <v>78</v>
      </c>
      <c r="D32" s="376">
        <f>+VLOOKUP(C32,'Bieu 01 (2023)'!$C$8:$D$73,2,FALSE)</f>
        <v>2.9000000000000004</v>
      </c>
      <c r="E32" s="376">
        <v>4.32</v>
      </c>
      <c r="F32" s="376">
        <f>ROUND(IFERROR(VLOOKUP($C32,'Bieu 01'!$C$8:$K$72,2,0),0),2)</f>
        <v>2.9</v>
      </c>
      <c r="G32" s="376">
        <f t="shared" ref="G32" si="18">F32-D32</f>
        <v>0</v>
      </c>
      <c r="H32" s="376">
        <f>G32/(E32-D32)*100</f>
        <v>0</v>
      </c>
      <c r="I32" s="376">
        <f t="shared" si="1"/>
        <v>-1.4200000000000004</v>
      </c>
      <c r="J32" s="376">
        <f t="shared" si="17"/>
        <v>-1.4200000000000004</v>
      </c>
      <c r="K32" s="376">
        <f t="shared" si="4"/>
        <v>0</v>
      </c>
      <c r="L32" s="80">
        <f t="shared" si="7"/>
        <v>0</v>
      </c>
      <c r="M32" s="80">
        <v>0</v>
      </c>
      <c r="N32" s="157"/>
    </row>
    <row r="33" spans="1:15" ht="13.8" x14ac:dyDescent="0.25">
      <c r="A33" s="374" t="s">
        <v>76</v>
      </c>
      <c r="B33" s="378" t="s">
        <v>79</v>
      </c>
      <c r="C33" s="374" t="s">
        <v>80</v>
      </c>
      <c r="D33" s="376">
        <f>+VLOOKUP(C33,'Bieu 01 (2023)'!$C$8:$D$73,2,FALSE)</f>
        <v>0</v>
      </c>
      <c r="E33" s="376">
        <v>0</v>
      </c>
      <c r="F33" s="376">
        <f>ROUND(IFERROR(VLOOKUP($C33,'Bieu 01'!$C$8:$K$72,2,0),0),2)</f>
        <v>0</v>
      </c>
      <c r="G33" s="376">
        <f t="shared" si="5"/>
        <v>0</v>
      </c>
      <c r="H33" s="376"/>
      <c r="I33" s="376">
        <f t="shared" si="1"/>
        <v>0</v>
      </c>
      <c r="J33" s="376">
        <f t="shared" si="17"/>
        <v>0</v>
      </c>
      <c r="K33" s="376">
        <f t="shared" si="4"/>
        <v>0</v>
      </c>
      <c r="L33" s="80">
        <f t="shared" si="7"/>
        <v>0</v>
      </c>
      <c r="M33" s="80">
        <v>0</v>
      </c>
      <c r="N33" s="157"/>
    </row>
    <row r="34" spans="1:15" ht="13.8" x14ac:dyDescent="0.25">
      <c r="A34" s="374" t="s">
        <v>76</v>
      </c>
      <c r="B34" s="378" t="s">
        <v>81</v>
      </c>
      <c r="C34" s="374" t="s">
        <v>82</v>
      </c>
      <c r="D34" s="376">
        <f>+VLOOKUP(C34,'Bieu 01 (2023)'!$C$8:$D$73,2,FALSE)</f>
        <v>4.32</v>
      </c>
      <c r="E34" s="376">
        <v>4.3099999999999996</v>
      </c>
      <c r="F34" s="376">
        <f>ROUND(IFERROR(VLOOKUP($C34,'Bieu 01'!$C$8:$K$72,2,0),0),2)</f>
        <v>4.32</v>
      </c>
      <c r="G34" s="376">
        <f t="shared" ref="G34:G36" si="19">F34-D34</f>
        <v>0</v>
      </c>
      <c r="H34" s="376">
        <f t="shared" ref="H34:H36" si="20">G34/(E34-D34)*100</f>
        <v>0</v>
      </c>
      <c r="I34" s="376">
        <f t="shared" si="1"/>
        <v>1.0000000000000675E-2</v>
      </c>
      <c r="J34" s="376">
        <f t="shared" si="17"/>
        <v>1.0000000000000675E-2</v>
      </c>
      <c r="K34" s="376">
        <f t="shared" si="4"/>
        <v>0</v>
      </c>
      <c r="L34" s="80">
        <f t="shared" si="7"/>
        <v>0</v>
      </c>
      <c r="M34" s="80">
        <v>0</v>
      </c>
      <c r="N34" s="157"/>
    </row>
    <row r="35" spans="1:15" ht="27.6" x14ac:dyDescent="0.25">
      <c r="A35" s="374" t="s">
        <v>76</v>
      </c>
      <c r="B35" s="378" t="s">
        <v>83</v>
      </c>
      <c r="C35" s="374" t="s">
        <v>84</v>
      </c>
      <c r="D35" s="376">
        <f>+VLOOKUP(C35,'Bieu 01 (2023)'!$C$8:$D$73,2,FALSE)</f>
        <v>23.72</v>
      </c>
      <c r="E35" s="376">
        <v>27.41</v>
      </c>
      <c r="F35" s="376">
        <f>ROUND(IFERROR(VLOOKUP($C35,'Bieu 01'!$C$8:$K$72,2,0),0),2)</f>
        <v>23.72</v>
      </c>
      <c r="G35" s="376">
        <f t="shared" si="19"/>
        <v>0</v>
      </c>
      <c r="H35" s="376">
        <f t="shared" si="20"/>
        <v>0</v>
      </c>
      <c r="I35" s="376">
        <f t="shared" si="1"/>
        <v>-3.6900000000000013</v>
      </c>
      <c r="J35" s="376">
        <f t="shared" si="17"/>
        <v>-0.66000000000000147</v>
      </c>
      <c r="K35" s="376">
        <f t="shared" si="4"/>
        <v>-3.03</v>
      </c>
      <c r="L35" s="80">
        <f t="shared" si="7"/>
        <v>-3.0300000000000011</v>
      </c>
      <c r="M35" s="80">
        <v>3.03</v>
      </c>
      <c r="N35" s="157"/>
    </row>
    <row r="36" spans="1:15" ht="27.6" x14ac:dyDescent="0.25">
      <c r="A36" s="374" t="s">
        <v>76</v>
      </c>
      <c r="B36" s="378" t="s">
        <v>85</v>
      </c>
      <c r="C36" s="374" t="s">
        <v>86</v>
      </c>
      <c r="D36" s="376">
        <f>+VLOOKUP(C36,'Bieu 01 (2023)'!$C$8:$D$73,2,FALSE)</f>
        <v>12.77</v>
      </c>
      <c r="E36" s="376">
        <v>12.63</v>
      </c>
      <c r="F36" s="376">
        <f>ROUND(IFERROR(VLOOKUP($C36,'Bieu 01'!$C$8:$K$72,2,0),0),2)</f>
        <v>12.77</v>
      </c>
      <c r="G36" s="376">
        <f t="shared" si="19"/>
        <v>0</v>
      </c>
      <c r="H36" s="376">
        <f t="shared" si="20"/>
        <v>0</v>
      </c>
      <c r="I36" s="376">
        <f t="shared" si="1"/>
        <v>0.13999999999999879</v>
      </c>
      <c r="J36" s="376">
        <f t="shared" si="17"/>
        <v>0.13999999999999879</v>
      </c>
      <c r="K36" s="376">
        <f t="shared" si="4"/>
        <v>0</v>
      </c>
      <c r="L36" s="80">
        <f t="shared" si="7"/>
        <v>0</v>
      </c>
      <c r="M36" s="80">
        <v>0</v>
      </c>
      <c r="N36" s="157"/>
    </row>
    <row r="37" spans="1:15" ht="27.6" x14ac:dyDescent="0.25">
      <c r="A37" s="374" t="s">
        <v>76</v>
      </c>
      <c r="B37" s="378" t="s">
        <v>87</v>
      </c>
      <c r="C37" s="374" t="s">
        <v>88</v>
      </c>
      <c r="D37" s="376">
        <f>+VLOOKUP(C37,'Bieu 01 (2023)'!$C$8:$D$73,2,FALSE)</f>
        <v>0</v>
      </c>
      <c r="E37" s="376">
        <v>0</v>
      </c>
      <c r="F37" s="376">
        <f>ROUND(IFERROR(VLOOKUP($C37,'Bieu 01'!$C$8:$K$72,2,0),0),2)</f>
        <v>0</v>
      </c>
      <c r="G37" s="376">
        <f t="shared" si="5"/>
        <v>0</v>
      </c>
      <c r="H37" s="376"/>
      <c r="I37" s="376">
        <f t="shared" si="1"/>
        <v>0</v>
      </c>
      <c r="J37" s="376">
        <f t="shared" si="15"/>
        <v>0</v>
      </c>
      <c r="K37" s="376">
        <f t="shared" si="4"/>
        <v>0</v>
      </c>
      <c r="L37" s="80">
        <f t="shared" si="7"/>
        <v>0</v>
      </c>
      <c r="M37" s="80">
        <v>0</v>
      </c>
      <c r="N37" s="157"/>
    </row>
    <row r="38" spans="1:15" ht="13.8" x14ac:dyDescent="0.25">
      <c r="A38" s="374" t="s">
        <v>76</v>
      </c>
      <c r="B38" s="378" t="s">
        <v>89</v>
      </c>
      <c r="C38" s="374" t="s">
        <v>90</v>
      </c>
      <c r="D38" s="376">
        <f>+VLOOKUP(C38,'Bieu 01 (2023)'!$C$8:$D$73,2,FALSE)</f>
        <v>0</v>
      </c>
      <c r="E38" s="376">
        <v>0</v>
      </c>
      <c r="F38" s="376">
        <f>ROUND(IFERROR(VLOOKUP($C38,'Bieu 01'!$C$8:$K$72,2,0),0),2)</f>
        <v>0</v>
      </c>
      <c r="G38" s="376">
        <f t="shared" si="5"/>
        <v>0</v>
      </c>
      <c r="H38" s="376"/>
      <c r="I38" s="376">
        <f t="shared" si="1"/>
        <v>0</v>
      </c>
      <c r="J38" s="376">
        <f t="shared" si="15"/>
        <v>0</v>
      </c>
      <c r="K38" s="376">
        <f t="shared" si="4"/>
        <v>0</v>
      </c>
      <c r="L38" s="80">
        <f t="shared" si="7"/>
        <v>0</v>
      </c>
      <c r="M38" s="80">
        <v>0</v>
      </c>
      <c r="N38" s="157"/>
    </row>
    <row r="39" spans="1:15" ht="27.6" x14ac:dyDescent="0.25">
      <c r="A39" s="374" t="s">
        <v>76</v>
      </c>
      <c r="B39" s="378" t="s">
        <v>91</v>
      </c>
      <c r="C39" s="374" t="s">
        <v>92</v>
      </c>
      <c r="D39" s="376">
        <f>+VLOOKUP(C39,'Bieu 01 (2023)'!$C$8:$D$73,2,FALSE)</f>
        <v>0</v>
      </c>
      <c r="E39" s="376">
        <v>0</v>
      </c>
      <c r="F39" s="376">
        <f>ROUND(IFERROR(VLOOKUP($C39,'Bieu 01'!$C$8:$K$72,2,0),0),2)</f>
        <v>0</v>
      </c>
      <c r="G39" s="376">
        <f t="shared" si="5"/>
        <v>0</v>
      </c>
      <c r="H39" s="376"/>
      <c r="I39" s="376">
        <f t="shared" si="1"/>
        <v>0</v>
      </c>
      <c r="J39" s="376">
        <f t="shared" si="15"/>
        <v>0</v>
      </c>
      <c r="K39" s="376">
        <f t="shared" si="4"/>
        <v>0</v>
      </c>
      <c r="L39" s="80">
        <f t="shared" si="7"/>
        <v>0</v>
      </c>
      <c r="M39" s="80">
        <v>0</v>
      </c>
      <c r="N39" s="157"/>
    </row>
    <row r="40" spans="1:15" ht="13.8" x14ac:dyDescent="0.25">
      <c r="A40" s="374" t="s">
        <v>76</v>
      </c>
      <c r="B40" s="378" t="s">
        <v>93</v>
      </c>
      <c r="C40" s="374" t="s">
        <v>94</v>
      </c>
      <c r="D40" s="376">
        <f>+VLOOKUP(C40,'Bieu 01 (2023)'!$C$8:$D$73,2,FALSE)</f>
        <v>0</v>
      </c>
      <c r="E40" s="376">
        <v>0</v>
      </c>
      <c r="F40" s="376">
        <f>ROUND(IFERROR(VLOOKUP($C40,'Bieu 01'!$C$8:$K$72,2,0),0),2)</f>
        <v>0</v>
      </c>
      <c r="G40" s="376">
        <f t="shared" si="5"/>
        <v>0</v>
      </c>
      <c r="H40" s="376"/>
      <c r="I40" s="376">
        <f t="shared" ref="I40:I69" si="21">F40-E40</f>
        <v>0</v>
      </c>
      <c r="J40" s="376">
        <f t="shared" si="15"/>
        <v>0</v>
      </c>
      <c r="K40" s="376">
        <f t="shared" si="4"/>
        <v>0</v>
      </c>
      <c r="L40" s="80">
        <f t="shared" si="7"/>
        <v>0</v>
      </c>
      <c r="M40" s="80">
        <v>0</v>
      </c>
      <c r="N40" s="157"/>
    </row>
    <row r="41" spans="1:15" ht="27.6" x14ac:dyDescent="0.25">
      <c r="A41" s="374" t="s">
        <v>76</v>
      </c>
      <c r="B41" s="378" t="s">
        <v>95</v>
      </c>
      <c r="C41" s="374" t="s">
        <v>96</v>
      </c>
      <c r="D41" s="376">
        <f>+VLOOKUP(C41,'Bieu 01 (2023)'!$C$8:$D$73,2,FALSE)</f>
        <v>0.06</v>
      </c>
      <c r="E41" s="376">
        <v>0.06</v>
      </c>
      <c r="F41" s="376">
        <f>ROUND(IFERROR(VLOOKUP($C41,'Bieu 01'!$C$8:$K$72,2,0),0),2)</f>
        <v>0.06</v>
      </c>
      <c r="G41" s="376">
        <f t="shared" si="5"/>
        <v>0</v>
      </c>
      <c r="H41" s="376"/>
      <c r="I41" s="376">
        <f t="shared" si="21"/>
        <v>0</v>
      </c>
      <c r="J41" s="376">
        <f t="shared" ref="J41:J42" si="22">I41+M41</f>
        <v>0</v>
      </c>
      <c r="K41" s="376">
        <f t="shared" si="4"/>
        <v>0</v>
      </c>
      <c r="L41" s="80">
        <f t="shared" si="7"/>
        <v>0</v>
      </c>
      <c r="M41" s="80">
        <v>0</v>
      </c>
      <c r="N41" s="157"/>
    </row>
    <row r="42" spans="1:15" ht="27.6" x14ac:dyDescent="0.25">
      <c r="A42" s="377" t="s">
        <v>15</v>
      </c>
      <c r="B42" s="378" t="s">
        <v>97</v>
      </c>
      <c r="C42" s="374" t="s">
        <v>98</v>
      </c>
      <c r="D42" s="376">
        <f>+VLOOKUP(C42,'Bieu 01 (2023)'!$C$8:$D$73,2,FALSE)</f>
        <v>86.22</v>
      </c>
      <c r="E42" s="376">
        <v>129.72</v>
      </c>
      <c r="F42" s="376">
        <f>ROUND(IFERROR(VLOOKUP($C42,'Bieu 01'!$C$8:$K$72,2,0),0),2)</f>
        <v>94.79</v>
      </c>
      <c r="G42" s="376">
        <f t="shared" ref="G42:G69" si="23">F42-D42</f>
        <v>8.5700000000000074</v>
      </c>
      <c r="H42" s="376">
        <f t="shared" ref="H42" si="24">G42/(E42-D42)*100</f>
        <v>19.701149425287372</v>
      </c>
      <c r="I42" s="376">
        <f t="shared" si="21"/>
        <v>-34.929999999999993</v>
      </c>
      <c r="J42" s="376">
        <f t="shared" si="22"/>
        <v>-34.569999999999993</v>
      </c>
      <c r="K42" s="376">
        <f t="shared" si="4"/>
        <v>-0.35999999999999943</v>
      </c>
      <c r="L42" s="80">
        <f t="shared" ref="L42:L72" si="25">F42-J42-E42</f>
        <v>-0.35999999999998522</v>
      </c>
      <c r="M42" s="80">
        <v>0.36</v>
      </c>
      <c r="N42" s="158">
        <f t="shared" ref="N42" si="26">E42-M42</f>
        <v>129.35999999999999</v>
      </c>
      <c r="O42" s="160">
        <f t="shared" ref="O42" si="27">N42-E42</f>
        <v>-0.36000000000001364</v>
      </c>
    </row>
    <row r="43" spans="1:15" ht="13.8" x14ac:dyDescent="0.25">
      <c r="A43" s="374" t="s">
        <v>76</v>
      </c>
      <c r="B43" s="378" t="s">
        <v>99</v>
      </c>
      <c r="C43" s="374" t="s">
        <v>100</v>
      </c>
      <c r="D43" s="376">
        <f>+VLOOKUP(C43,'Bieu 01 (2023)'!$C$8:$D$73,2,FALSE)</f>
        <v>0</v>
      </c>
      <c r="E43" s="376">
        <v>0</v>
      </c>
      <c r="F43" s="376">
        <f>ROUND(IFERROR(VLOOKUP($C43,'Bieu 01'!$C$8:$K$72,2,0),0),2)</f>
        <v>0</v>
      </c>
      <c r="G43" s="376">
        <f t="shared" si="23"/>
        <v>0</v>
      </c>
      <c r="H43" s="376"/>
      <c r="I43" s="376">
        <f t="shared" si="21"/>
        <v>0</v>
      </c>
      <c r="J43" s="376">
        <f t="shared" si="15"/>
        <v>0</v>
      </c>
      <c r="K43" s="376">
        <f t="shared" si="4"/>
        <v>0</v>
      </c>
      <c r="L43" s="80">
        <f t="shared" si="25"/>
        <v>0</v>
      </c>
      <c r="M43" s="80">
        <v>0</v>
      </c>
      <c r="N43" s="157"/>
    </row>
    <row r="44" spans="1:15" ht="13.8" x14ac:dyDescent="0.25">
      <c r="A44" s="374" t="s">
        <v>76</v>
      </c>
      <c r="B44" s="378" t="s">
        <v>101</v>
      </c>
      <c r="C44" s="374" t="s">
        <v>102</v>
      </c>
      <c r="D44" s="376">
        <f>+VLOOKUP(C44,'Bieu 01 (2023)'!$C$8:$D$73,2,FALSE)</f>
        <v>0</v>
      </c>
      <c r="E44" s="376">
        <v>0</v>
      </c>
      <c r="F44" s="376">
        <f>ROUND(IFERROR(VLOOKUP($C44,'Bieu 01'!$C$8:$K$72,2,0),0),2)</f>
        <v>0</v>
      </c>
      <c r="G44" s="376">
        <f t="shared" si="23"/>
        <v>0</v>
      </c>
      <c r="H44" s="376"/>
      <c r="I44" s="376">
        <f t="shared" si="21"/>
        <v>0</v>
      </c>
      <c r="J44" s="376">
        <f t="shared" si="15"/>
        <v>0</v>
      </c>
      <c r="K44" s="376">
        <f t="shared" si="4"/>
        <v>0</v>
      </c>
      <c r="L44" s="80">
        <f t="shared" si="25"/>
        <v>0</v>
      </c>
      <c r="M44" s="80">
        <v>0</v>
      </c>
      <c r="N44" s="157"/>
    </row>
    <row r="45" spans="1:15" ht="27.6" x14ac:dyDescent="0.25">
      <c r="A45" s="374" t="s">
        <v>76</v>
      </c>
      <c r="B45" s="378" t="s">
        <v>103</v>
      </c>
      <c r="C45" s="374" t="s">
        <v>104</v>
      </c>
      <c r="D45" s="376">
        <f>+VLOOKUP(C45,'Bieu 01 (2023)'!$C$8:$D$73,2,FALSE)</f>
        <v>0</v>
      </c>
      <c r="E45" s="376">
        <v>0</v>
      </c>
      <c r="F45" s="376">
        <f>ROUND(IFERROR(VLOOKUP($C45,'Bieu 01'!$C$8:$K$72,2,0),0),2)</f>
        <v>0</v>
      </c>
      <c r="G45" s="376">
        <f t="shared" si="23"/>
        <v>0</v>
      </c>
      <c r="H45" s="376"/>
      <c r="I45" s="376">
        <f t="shared" si="21"/>
        <v>0</v>
      </c>
      <c r="J45" s="376">
        <f t="shared" si="15"/>
        <v>0</v>
      </c>
      <c r="K45" s="376">
        <f t="shared" si="4"/>
        <v>0</v>
      </c>
      <c r="L45" s="80">
        <f t="shared" si="25"/>
        <v>0</v>
      </c>
      <c r="M45" s="80">
        <v>0</v>
      </c>
      <c r="N45" s="157"/>
    </row>
    <row r="46" spans="1:15" ht="13.8" x14ac:dyDescent="0.25">
      <c r="A46" s="374" t="s">
        <v>76</v>
      </c>
      <c r="B46" s="378" t="s">
        <v>105</v>
      </c>
      <c r="C46" s="374" t="s">
        <v>106</v>
      </c>
      <c r="D46" s="376">
        <f>+VLOOKUP(C46,'Bieu 01 (2023)'!$C$8:$D$73,2,FALSE)</f>
        <v>33.42</v>
      </c>
      <c r="E46" s="376">
        <v>77.290000000000006</v>
      </c>
      <c r="F46" s="376">
        <f>ROUND(IFERROR(VLOOKUP($C46,'Bieu 01'!$C$8:$K$72,2,0),0),2)</f>
        <v>34.44</v>
      </c>
      <c r="G46" s="376">
        <f t="shared" si="23"/>
        <v>1.019999999999996</v>
      </c>
      <c r="H46" s="376">
        <f>G46/(E46-D46)*100</f>
        <v>2.3250512878960472</v>
      </c>
      <c r="I46" s="376">
        <f t="shared" si="21"/>
        <v>-42.850000000000009</v>
      </c>
      <c r="J46" s="376">
        <f t="shared" ref="J46:J47" si="28">I46+M46</f>
        <v>-42.490000000000009</v>
      </c>
      <c r="K46" s="376">
        <f t="shared" si="4"/>
        <v>-0.35999999999999943</v>
      </c>
      <c r="L46" s="80">
        <f t="shared" si="25"/>
        <v>-0.35999999999999943</v>
      </c>
      <c r="M46" s="80">
        <v>0.36</v>
      </c>
      <c r="N46" s="157"/>
    </row>
    <row r="47" spans="1:15" ht="27.6" x14ac:dyDescent="0.25">
      <c r="A47" s="374" t="s">
        <v>76</v>
      </c>
      <c r="B47" s="378" t="s">
        <v>107</v>
      </c>
      <c r="C47" s="374" t="s">
        <v>108</v>
      </c>
      <c r="D47" s="376">
        <f>+VLOOKUP(C47,'Bieu 01 (2023)'!$C$8:$D$73,2,FALSE)</f>
        <v>52.8</v>
      </c>
      <c r="E47" s="376">
        <v>52.43</v>
      </c>
      <c r="F47" s="376">
        <f>ROUND(IFERROR(VLOOKUP($C47,'Bieu 01'!$C$8:$K$72,2,0),0),2)</f>
        <v>60.35</v>
      </c>
      <c r="G47" s="376">
        <f t="shared" si="23"/>
        <v>7.5500000000000043</v>
      </c>
      <c r="H47" s="376">
        <f>F47/E47*100</f>
        <v>115.10585542628266</v>
      </c>
      <c r="I47" s="376">
        <f t="shared" si="21"/>
        <v>7.9200000000000017</v>
      </c>
      <c r="J47" s="376">
        <f t="shared" si="28"/>
        <v>7.9200000000000017</v>
      </c>
      <c r="K47" s="376">
        <f t="shared" si="4"/>
        <v>0</v>
      </c>
      <c r="L47" s="80">
        <f t="shared" si="25"/>
        <v>0</v>
      </c>
      <c r="M47" s="80">
        <v>0</v>
      </c>
      <c r="N47" s="157"/>
    </row>
    <row r="48" spans="1:15" ht="27.6" x14ac:dyDescent="0.25">
      <c r="A48" s="374" t="s">
        <v>76</v>
      </c>
      <c r="B48" s="378" t="s">
        <v>109</v>
      </c>
      <c r="C48" s="374" t="s">
        <v>110</v>
      </c>
      <c r="D48" s="376">
        <f>+VLOOKUP(C48,'Bieu 01 (2023)'!$C$8:$D$73,2,FALSE)</f>
        <v>0</v>
      </c>
      <c r="E48" s="376">
        <v>0</v>
      </c>
      <c r="F48" s="376">
        <f>ROUND(IFERROR(VLOOKUP($C48,'Bieu 01'!$C$8:$K$72,2,0),0),2)</f>
        <v>0</v>
      </c>
      <c r="G48" s="376">
        <f t="shared" si="23"/>
        <v>0</v>
      </c>
      <c r="H48" s="376"/>
      <c r="I48" s="376">
        <f t="shared" si="21"/>
        <v>0</v>
      </c>
      <c r="J48" s="376">
        <f t="shared" si="15"/>
        <v>0</v>
      </c>
      <c r="K48" s="376">
        <f t="shared" si="4"/>
        <v>0</v>
      </c>
      <c r="L48" s="80">
        <f t="shared" si="25"/>
        <v>0</v>
      </c>
      <c r="M48" s="80">
        <v>0</v>
      </c>
      <c r="N48" s="157"/>
    </row>
    <row r="49" spans="1:14" ht="27.6" x14ac:dyDescent="0.25">
      <c r="A49" s="377" t="s">
        <v>16</v>
      </c>
      <c r="B49" s="378" t="s">
        <v>111</v>
      </c>
      <c r="C49" s="374" t="s">
        <v>112</v>
      </c>
      <c r="D49" s="376">
        <f>+VLOOKUP(C49,'Bieu 01 (2023)'!$C$8:$D$73,2,FALSE)</f>
        <v>1699.5700000000002</v>
      </c>
      <c r="E49" s="376">
        <v>1770.7400000000002</v>
      </c>
      <c r="F49" s="376">
        <f>ROUND(IFERROR(VLOOKUP($C49,'Bieu 01'!$C$8:$K$72,2,0),0),2)</f>
        <v>1713.53</v>
      </c>
      <c r="G49" s="376">
        <f t="shared" si="23"/>
        <v>13.959999999999809</v>
      </c>
      <c r="H49" s="376">
        <f>G49/(E49-D49)*100</f>
        <v>19.615006322888568</v>
      </c>
      <c r="I49" s="376">
        <f t="shared" si="21"/>
        <v>-57.210000000000264</v>
      </c>
      <c r="J49" s="376">
        <f t="shared" ref="J49" si="29">I49+M49</f>
        <v>-54.170000000000265</v>
      </c>
      <c r="K49" s="376">
        <f t="shared" si="4"/>
        <v>-3.0399999999999991</v>
      </c>
      <c r="L49" s="80">
        <f t="shared" si="25"/>
        <v>-3.0399999999999636</v>
      </c>
      <c r="M49" s="80">
        <v>3.04</v>
      </c>
      <c r="N49" s="157"/>
    </row>
    <row r="50" spans="1:14" ht="13.8" x14ac:dyDescent="0.25">
      <c r="A50" s="374"/>
      <c r="B50" s="378" t="s">
        <v>35</v>
      </c>
      <c r="C50" s="374"/>
      <c r="D50" s="376"/>
      <c r="E50" s="376"/>
      <c r="F50" s="376">
        <f>ROUND(IFERROR(VLOOKUP($C50,'Bieu 01'!$C$8:$K$72,2,0),0),2)</f>
        <v>0</v>
      </c>
      <c r="G50" s="376">
        <f t="shared" si="23"/>
        <v>0</v>
      </c>
      <c r="H50" s="376"/>
      <c r="I50" s="376">
        <f t="shared" si="21"/>
        <v>0</v>
      </c>
      <c r="J50" s="376">
        <f t="shared" si="15"/>
        <v>0</v>
      </c>
      <c r="K50" s="376">
        <f t="shared" si="4"/>
        <v>0</v>
      </c>
      <c r="L50" s="80">
        <f t="shared" si="25"/>
        <v>0</v>
      </c>
      <c r="M50" s="80">
        <v>0</v>
      </c>
      <c r="N50" s="157"/>
    </row>
    <row r="51" spans="1:14" ht="13.8" x14ac:dyDescent="0.25">
      <c r="A51" s="374" t="s">
        <v>76</v>
      </c>
      <c r="B51" s="378" t="s">
        <v>113</v>
      </c>
      <c r="C51" s="374" t="s">
        <v>114</v>
      </c>
      <c r="D51" s="376">
        <f>+VLOOKUP(C51,'Bieu 01 (2023)'!$C$8:$D$73,2,FALSE)</f>
        <v>477.08</v>
      </c>
      <c r="E51" s="376">
        <v>530.57000000000005</v>
      </c>
      <c r="F51" s="376">
        <f>ROUND(IFERROR(VLOOKUP($C51,'Bieu 01'!$C$8:$K$72,2,0),0),2)</f>
        <v>480.91</v>
      </c>
      <c r="G51" s="376">
        <f t="shared" si="23"/>
        <v>3.8300000000000409</v>
      </c>
      <c r="H51" s="376">
        <f>G51/(E51-D51)*100</f>
        <v>7.1602168629651075</v>
      </c>
      <c r="I51" s="376">
        <f t="shared" si="21"/>
        <v>-49.660000000000025</v>
      </c>
      <c r="J51" s="376">
        <f t="shared" ref="J51:J53" si="30">I51+M51</f>
        <v>-46.620000000000026</v>
      </c>
      <c r="K51" s="376">
        <f t="shared" si="4"/>
        <v>-3.0399999999999991</v>
      </c>
      <c r="L51" s="80">
        <f t="shared" si="25"/>
        <v>-3.0399999999999636</v>
      </c>
      <c r="M51" s="80">
        <v>3.04</v>
      </c>
      <c r="N51" s="157"/>
    </row>
    <row r="52" spans="1:14" ht="13.8" x14ac:dyDescent="0.25">
      <c r="A52" s="374" t="s">
        <v>76</v>
      </c>
      <c r="B52" s="378" t="s">
        <v>115</v>
      </c>
      <c r="C52" s="374" t="s">
        <v>116</v>
      </c>
      <c r="D52" s="376">
        <f>+VLOOKUP(C52,'Bieu 01 (2023)'!$C$8:$D$73,2,FALSE)</f>
        <v>609.85000000000014</v>
      </c>
      <c r="E52" s="376">
        <v>619.23</v>
      </c>
      <c r="F52" s="376">
        <f>ROUND(IFERROR(VLOOKUP($C52,'Bieu 01'!$C$8:$K$72,2,0),0),2)</f>
        <v>619.98</v>
      </c>
      <c r="G52" s="376">
        <f t="shared" si="23"/>
        <v>10.129999999999882</v>
      </c>
      <c r="H52" s="376">
        <f>G52/(E52-D52)*100</f>
        <v>107.99573560767601</v>
      </c>
      <c r="I52" s="376">
        <f t="shared" si="21"/>
        <v>0.75</v>
      </c>
      <c r="J52" s="376">
        <f t="shared" si="30"/>
        <v>0.75</v>
      </c>
      <c r="K52" s="376">
        <f t="shared" si="4"/>
        <v>0</v>
      </c>
      <c r="L52" s="80">
        <f t="shared" si="25"/>
        <v>0</v>
      </c>
      <c r="M52" s="80">
        <v>0</v>
      </c>
      <c r="N52" s="157"/>
    </row>
    <row r="53" spans="1:14" ht="27.6" x14ac:dyDescent="0.25">
      <c r="A53" s="374" t="s">
        <v>76</v>
      </c>
      <c r="B53" s="378" t="s">
        <v>117</v>
      </c>
      <c r="C53" s="374" t="s">
        <v>118</v>
      </c>
      <c r="D53" s="376">
        <f>+VLOOKUP(C53,'Bieu 01 (2023)'!$C$8:$D$73,2,FALSE)</f>
        <v>0</v>
      </c>
      <c r="E53" s="376">
        <v>0</v>
      </c>
      <c r="F53" s="376">
        <f>ROUND(IFERROR(VLOOKUP($C53,'Bieu 01'!$C$8:$K$72,2,0),0),2)</f>
        <v>0</v>
      </c>
      <c r="G53" s="376">
        <f t="shared" si="23"/>
        <v>0</v>
      </c>
      <c r="H53" s="376"/>
      <c r="I53" s="376">
        <f t="shared" si="21"/>
        <v>0</v>
      </c>
      <c r="J53" s="376">
        <f t="shared" si="30"/>
        <v>0</v>
      </c>
      <c r="K53" s="376">
        <f t="shared" si="4"/>
        <v>0</v>
      </c>
      <c r="L53" s="80">
        <f t="shared" si="25"/>
        <v>0</v>
      </c>
      <c r="M53" s="80">
        <v>0</v>
      </c>
      <c r="N53" s="157"/>
    </row>
    <row r="54" spans="1:14" ht="27.6" x14ac:dyDescent="0.25">
      <c r="A54" s="374" t="s">
        <v>76</v>
      </c>
      <c r="B54" s="378" t="s">
        <v>119</v>
      </c>
      <c r="C54" s="374" t="s">
        <v>120</v>
      </c>
      <c r="D54" s="376">
        <f>+VLOOKUP(C54,'Bieu 01 (2023)'!$C$8:$D$73,2,FALSE)</f>
        <v>0</v>
      </c>
      <c r="E54" s="376">
        <v>0</v>
      </c>
      <c r="F54" s="376">
        <f>ROUND(IFERROR(VLOOKUP($C54,'Bieu 01'!$C$8:$K$72,2,0),0),2)</f>
        <v>0</v>
      </c>
      <c r="G54" s="376">
        <f t="shared" si="23"/>
        <v>0</v>
      </c>
      <c r="H54" s="376"/>
      <c r="I54" s="376">
        <f t="shared" si="21"/>
        <v>0</v>
      </c>
      <c r="J54" s="376">
        <f t="shared" si="15"/>
        <v>0</v>
      </c>
      <c r="K54" s="376">
        <f t="shared" si="4"/>
        <v>0</v>
      </c>
      <c r="L54" s="80">
        <f t="shared" si="25"/>
        <v>0</v>
      </c>
      <c r="M54" s="80">
        <v>0</v>
      </c>
      <c r="N54" s="157"/>
    </row>
    <row r="55" spans="1:14" ht="41.4" x14ac:dyDescent="0.25">
      <c r="A55" s="374" t="s">
        <v>76</v>
      </c>
      <c r="B55" s="378" t="s">
        <v>121</v>
      </c>
      <c r="C55" s="374" t="s">
        <v>122</v>
      </c>
      <c r="D55" s="376">
        <f>+VLOOKUP(C55,'Bieu 01 (2023)'!$C$8:$D$73,2,FALSE)</f>
        <v>0</v>
      </c>
      <c r="E55" s="376">
        <v>0</v>
      </c>
      <c r="F55" s="376">
        <f>ROUND(IFERROR(VLOOKUP($C55,'Bieu 01'!$C$8:$K$72,2,0),0),2)</f>
        <v>0</v>
      </c>
      <c r="G55" s="376">
        <f t="shared" si="23"/>
        <v>0</v>
      </c>
      <c r="H55" s="376"/>
      <c r="I55" s="376">
        <f t="shared" si="21"/>
        <v>0</v>
      </c>
      <c r="J55" s="376">
        <f t="shared" si="15"/>
        <v>0</v>
      </c>
      <c r="K55" s="376">
        <f t="shared" si="4"/>
        <v>0</v>
      </c>
      <c r="L55" s="80">
        <f t="shared" si="25"/>
        <v>0</v>
      </c>
      <c r="M55" s="80">
        <v>0</v>
      </c>
      <c r="N55" s="157"/>
    </row>
    <row r="56" spans="1:14" ht="13.8" x14ac:dyDescent="0.25">
      <c r="A56" s="374" t="s">
        <v>76</v>
      </c>
      <c r="B56" s="378" t="s">
        <v>123</v>
      </c>
      <c r="C56" s="374" t="s">
        <v>124</v>
      </c>
      <c r="D56" s="376">
        <f>+VLOOKUP(C56,'Bieu 01 (2023)'!$C$8:$D$73,2,FALSE)</f>
        <v>10.77</v>
      </c>
      <c r="E56" s="376">
        <v>10.77</v>
      </c>
      <c r="F56" s="376">
        <f>ROUND(IFERROR(VLOOKUP($C56,'Bieu 01'!$C$8:$K$72,2,0),0),2)</f>
        <v>10.77</v>
      </c>
      <c r="G56" s="376">
        <f t="shared" si="23"/>
        <v>0</v>
      </c>
      <c r="H56" s="376">
        <f>F56/E56*100</f>
        <v>100</v>
      </c>
      <c r="I56" s="376">
        <f t="shared" si="21"/>
        <v>0</v>
      </c>
      <c r="J56" s="376">
        <f t="shared" si="15"/>
        <v>0</v>
      </c>
      <c r="K56" s="376">
        <f t="shared" si="4"/>
        <v>0</v>
      </c>
      <c r="L56" s="80">
        <f t="shared" si="25"/>
        <v>0</v>
      </c>
      <c r="M56" s="80">
        <v>0</v>
      </c>
      <c r="N56" s="157"/>
    </row>
    <row r="57" spans="1:14" ht="27.6" x14ac:dyDescent="0.25">
      <c r="A57" s="374" t="s">
        <v>76</v>
      </c>
      <c r="B57" s="378" t="s">
        <v>125</v>
      </c>
      <c r="C57" s="374" t="s">
        <v>126</v>
      </c>
      <c r="D57" s="376">
        <f>+VLOOKUP(C57,'Bieu 01 (2023)'!$C$8:$D$73,2,FALSE)</f>
        <v>588.88</v>
      </c>
      <c r="E57" s="376">
        <v>597.21</v>
      </c>
      <c r="F57" s="376">
        <f>ROUND(IFERROR(VLOOKUP($C57,'Bieu 01'!$C$8:$K$72,2,0),0),2)</f>
        <v>588.88</v>
      </c>
      <c r="G57" s="376">
        <f t="shared" si="23"/>
        <v>0</v>
      </c>
      <c r="H57" s="376">
        <f>F57/E57*100</f>
        <v>98.605180757187583</v>
      </c>
      <c r="I57" s="376">
        <f t="shared" si="21"/>
        <v>-8.3300000000000409</v>
      </c>
      <c r="J57" s="376">
        <f t="shared" ref="J57:J64" si="31">I57+M57</f>
        <v>-8.3300000000000409</v>
      </c>
      <c r="K57" s="376">
        <f t="shared" si="4"/>
        <v>0</v>
      </c>
      <c r="L57" s="80">
        <f t="shared" si="25"/>
        <v>0</v>
      </c>
      <c r="M57" s="80">
        <v>0</v>
      </c>
      <c r="N57" s="157"/>
    </row>
    <row r="58" spans="1:14" ht="27.6" x14ac:dyDescent="0.25">
      <c r="A58" s="374" t="s">
        <v>76</v>
      </c>
      <c r="B58" s="378" t="s">
        <v>127</v>
      </c>
      <c r="C58" s="374" t="s">
        <v>128</v>
      </c>
      <c r="D58" s="376">
        <f>+VLOOKUP(C58,'Bieu 01 (2023)'!$C$8:$D$73,2,FALSE)</f>
        <v>2.42</v>
      </c>
      <c r="E58" s="376">
        <v>2.46</v>
      </c>
      <c r="F58" s="376">
        <f>ROUND(IFERROR(VLOOKUP($C58,'Bieu 01'!$C$8:$K$72,2,0),0),2)</f>
        <v>2.42</v>
      </c>
      <c r="G58" s="376">
        <f t="shared" si="23"/>
        <v>0</v>
      </c>
      <c r="H58" s="376">
        <f>F58/E58*100</f>
        <v>98.373983739837399</v>
      </c>
      <c r="I58" s="376">
        <f t="shared" si="21"/>
        <v>-4.0000000000000036E-2</v>
      </c>
      <c r="J58" s="376">
        <f t="shared" si="31"/>
        <v>-4.0000000000000036E-2</v>
      </c>
      <c r="K58" s="376">
        <f t="shared" si="4"/>
        <v>0</v>
      </c>
      <c r="L58" s="80">
        <f t="shared" si="25"/>
        <v>0</v>
      </c>
      <c r="M58" s="80">
        <v>0</v>
      </c>
      <c r="N58" s="157"/>
    </row>
    <row r="59" spans="1:14" ht="13.8" x14ac:dyDescent="0.25">
      <c r="A59" s="374" t="s">
        <v>76</v>
      </c>
      <c r="B59" s="378" t="s">
        <v>129</v>
      </c>
      <c r="C59" s="374" t="s">
        <v>130</v>
      </c>
      <c r="D59" s="376">
        <f>+VLOOKUP(C59,'Bieu 01 (2023)'!$C$8:$D$73,2,FALSE)</f>
        <v>6.63</v>
      </c>
      <c r="E59" s="376">
        <v>6.41</v>
      </c>
      <c r="F59" s="376">
        <f>ROUND(IFERROR(VLOOKUP($C59,'Bieu 01'!$C$8:$K$72,2,0),0),2)</f>
        <v>6.63</v>
      </c>
      <c r="G59" s="376">
        <f t="shared" si="23"/>
        <v>0</v>
      </c>
      <c r="H59" s="376">
        <f>F59/E59*100</f>
        <v>103.43213728549141</v>
      </c>
      <c r="I59" s="376">
        <f t="shared" si="21"/>
        <v>0.21999999999999975</v>
      </c>
      <c r="J59" s="376">
        <f t="shared" si="31"/>
        <v>0.21999999999999975</v>
      </c>
      <c r="K59" s="376">
        <f t="shared" si="4"/>
        <v>0</v>
      </c>
      <c r="L59" s="80">
        <f t="shared" si="25"/>
        <v>0</v>
      </c>
      <c r="M59" s="80">
        <v>0</v>
      </c>
      <c r="N59" s="157"/>
    </row>
    <row r="60" spans="1:14" ht="27.6" x14ac:dyDescent="0.25">
      <c r="A60" s="374" t="s">
        <v>76</v>
      </c>
      <c r="B60" s="378" t="s">
        <v>131</v>
      </c>
      <c r="C60" s="374" t="s">
        <v>132</v>
      </c>
      <c r="D60" s="376">
        <f>+VLOOKUP(C60,'Bieu 01 (2023)'!$C$8:$D$73,2,FALSE)</f>
        <v>3.9399999999999995</v>
      </c>
      <c r="E60" s="376">
        <v>4.09</v>
      </c>
      <c r="F60" s="376">
        <f>ROUND(IFERROR(VLOOKUP($C60,'Bieu 01'!$C$8:$K$72,2,0),0),2)</f>
        <v>3.94</v>
      </c>
      <c r="G60" s="376">
        <f t="shared" si="23"/>
        <v>0</v>
      </c>
      <c r="H60" s="376">
        <f t="shared" ref="H60:H64" si="32">F60/E60*100</f>
        <v>96.332518337408317</v>
      </c>
      <c r="I60" s="376">
        <f t="shared" si="21"/>
        <v>-0.14999999999999991</v>
      </c>
      <c r="J60" s="376">
        <f t="shared" si="31"/>
        <v>-0.14999999999999991</v>
      </c>
      <c r="K60" s="376">
        <f t="shared" si="4"/>
        <v>0</v>
      </c>
      <c r="L60" s="80">
        <f t="shared" si="25"/>
        <v>0</v>
      </c>
      <c r="M60" s="80">
        <v>0</v>
      </c>
      <c r="N60" s="157"/>
    </row>
    <row r="61" spans="1:14" ht="13.8" x14ac:dyDescent="0.25">
      <c r="A61" s="377" t="s">
        <v>17</v>
      </c>
      <c r="B61" s="378" t="s">
        <v>133</v>
      </c>
      <c r="C61" s="374" t="s">
        <v>136</v>
      </c>
      <c r="D61" s="376">
        <f>+VLOOKUP(C61,'Bieu 01 (2023)'!$C$8:$D$73,2,FALSE)</f>
        <v>12.370000000000001</v>
      </c>
      <c r="E61" s="376">
        <v>12.45</v>
      </c>
      <c r="F61" s="376">
        <f>ROUND(IFERROR(VLOOKUP($C61,'Bieu 01'!$C$8:$K$72,2,0),0),2)</f>
        <v>12.37</v>
      </c>
      <c r="G61" s="376">
        <f t="shared" si="23"/>
        <v>0</v>
      </c>
      <c r="H61" s="376">
        <f t="shared" si="32"/>
        <v>99.357429718875494</v>
      </c>
      <c r="I61" s="376">
        <f t="shared" si="21"/>
        <v>-8.0000000000000071E-2</v>
      </c>
      <c r="J61" s="376">
        <f t="shared" si="31"/>
        <v>-8.0000000000000071E-2</v>
      </c>
      <c r="K61" s="376">
        <f t="shared" si="4"/>
        <v>0</v>
      </c>
      <c r="L61" s="80">
        <f t="shared" si="25"/>
        <v>0</v>
      </c>
      <c r="M61" s="80">
        <v>0</v>
      </c>
      <c r="N61" s="157"/>
    </row>
    <row r="62" spans="1:14" ht="13.8" x14ac:dyDescent="0.25">
      <c r="A62" s="380" t="s">
        <v>184</v>
      </c>
      <c r="B62" s="378" t="s">
        <v>135</v>
      </c>
      <c r="C62" s="374" t="s">
        <v>134</v>
      </c>
      <c r="D62" s="376">
        <f>+VLOOKUP(C62,'Bieu 01 (2023)'!$C$8:$D$73,2,FALSE)</f>
        <v>3.41</v>
      </c>
      <c r="E62" s="376">
        <v>3.42</v>
      </c>
      <c r="F62" s="376">
        <f>ROUND(IFERROR(VLOOKUP($C62,'Bieu 01'!$C$8:$K$72,2,0),0),2)</f>
        <v>3.41</v>
      </c>
      <c r="G62" s="376">
        <f t="shared" si="23"/>
        <v>0</v>
      </c>
      <c r="H62" s="376">
        <f t="shared" si="32"/>
        <v>99.707602339181292</v>
      </c>
      <c r="I62" s="376">
        <f t="shared" si="21"/>
        <v>-9.9999999999997868E-3</v>
      </c>
      <c r="J62" s="376">
        <f t="shared" si="31"/>
        <v>-9.9999999999997868E-3</v>
      </c>
      <c r="K62" s="376">
        <f t="shared" si="4"/>
        <v>0</v>
      </c>
      <c r="L62" s="80">
        <f t="shared" si="25"/>
        <v>0</v>
      </c>
      <c r="M62" s="80">
        <v>0</v>
      </c>
      <c r="N62" s="157"/>
    </row>
    <row r="63" spans="1:14" ht="41.4" x14ac:dyDescent="0.25">
      <c r="A63" s="380" t="s">
        <v>18</v>
      </c>
      <c r="B63" s="378" t="s">
        <v>137</v>
      </c>
      <c r="C63" s="374" t="s">
        <v>138</v>
      </c>
      <c r="D63" s="376">
        <f>+VLOOKUP(C63,'Bieu 01 (2023)'!$C$8:$D$73,2,FALSE)</f>
        <v>32.35</v>
      </c>
      <c r="E63" s="376">
        <v>32.270000000000003</v>
      </c>
      <c r="F63" s="376">
        <f>ROUND(IFERROR(VLOOKUP($C63,'Bieu 01'!$C$8:$K$72,2,0),0),2)</f>
        <v>32.35</v>
      </c>
      <c r="G63" s="376">
        <f t="shared" si="23"/>
        <v>0</v>
      </c>
      <c r="H63" s="376">
        <f t="shared" si="32"/>
        <v>100.24790827393863</v>
      </c>
      <c r="I63" s="376">
        <f t="shared" si="21"/>
        <v>7.9999999999998295E-2</v>
      </c>
      <c r="J63" s="376">
        <f t="shared" si="31"/>
        <v>7.9999999999998295E-2</v>
      </c>
      <c r="K63" s="376">
        <f t="shared" si="4"/>
        <v>0</v>
      </c>
      <c r="L63" s="80">
        <f t="shared" si="25"/>
        <v>0</v>
      </c>
      <c r="M63" s="80">
        <v>0</v>
      </c>
      <c r="N63" s="157"/>
    </row>
    <row r="64" spans="1:14" ht="13.8" x14ac:dyDescent="0.25">
      <c r="A64" s="380" t="s">
        <v>19</v>
      </c>
      <c r="B64" s="378" t="s">
        <v>139</v>
      </c>
      <c r="C64" s="381" t="s">
        <v>215</v>
      </c>
      <c r="D64" s="376">
        <f>+VLOOKUP(C64,'Bieu 01 (2023)'!$C$8:$D$73,2,FALSE)</f>
        <v>989.49</v>
      </c>
      <c r="E64" s="376">
        <v>981.06</v>
      </c>
      <c r="F64" s="376">
        <f>ROUND(IFERROR(VLOOKUP($C64,'Bieu 01'!$C$8:$K$72,2,0),0),2)</f>
        <v>989.49</v>
      </c>
      <c r="G64" s="376">
        <f t="shared" si="23"/>
        <v>0</v>
      </c>
      <c r="H64" s="376">
        <f t="shared" si="32"/>
        <v>100.85927466210019</v>
      </c>
      <c r="I64" s="376">
        <f t="shared" si="21"/>
        <v>8.4300000000000637</v>
      </c>
      <c r="J64" s="376">
        <f t="shared" si="31"/>
        <v>3.3500000000000636</v>
      </c>
      <c r="K64" s="376">
        <f t="shared" si="4"/>
        <v>5.08</v>
      </c>
      <c r="L64" s="80">
        <f t="shared" si="25"/>
        <v>5.0800000000000409</v>
      </c>
      <c r="M64" s="80">
        <v>-5.08</v>
      </c>
      <c r="N64" s="157"/>
    </row>
    <row r="65" spans="1:15" ht="27.6" x14ac:dyDescent="0.25">
      <c r="A65" s="374" t="s">
        <v>76</v>
      </c>
      <c r="B65" s="382" t="s">
        <v>213</v>
      </c>
      <c r="C65" s="381" t="s">
        <v>140</v>
      </c>
      <c r="D65" s="376">
        <f>+VLOOKUP(C65,'Bieu 01 (2023)'!$C$8:$D$73,2,FALSE)</f>
        <v>0</v>
      </c>
      <c r="E65" s="376"/>
      <c r="F65" s="376">
        <f>ROUND(IFERROR(VLOOKUP($C65,'Bieu 01'!$C$8:$K$72,2,0),0),2)</f>
        <v>0</v>
      </c>
      <c r="G65" s="376">
        <f t="shared" si="23"/>
        <v>0</v>
      </c>
      <c r="H65" s="376"/>
      <c r="I65" s="376">
        <f t="shared" si="21"/>
        <v>0</v>
      </c>
      <c r="J65" s="376">
        <f t="shared" si="15"/>
        <v>0</v>
      </c>
      <c r="K65" s="376">
        <f t="shared" si="4"/>
        <v>0</v>
      </c>
      <c r="L65" s="80">
        <f t="shared" si="25"/>
        <v>0</v>
      </c>
      <c r="M65" s="80">
        <v>-5.08</v>
      </c>
      <c r="N65" s="157"/>
    </row>
    <row r="66" spans="1:15" ht="27.6" x14ac:dyDescent="0.25">
      <c r="A66" s="374" t="s">
        <v>76</v>
      </c>
      <c r="B66" s="382" t="s">
        <v>214</v>
      </c>
      <c r="C66" s="381" t="s">
        <v>211</v>
      </c>
      <c r="D66" s="376">
        <f>+VLOOKUP(C66,'Bieu 01 (2023)'!$C$8:$D$73,2,FALSE)</f>
        <v>989.49</v>
      </c>
      <c r="E66" s="376">
        <v>981.06</v>
      </c>
      <c r="F66" s="376">
        <f>ROUND(IFERROR(VLOOKUP($C66,'Bieu 01'!$C$8:$K$72,2,0),0),2)</f>
        <v>989.49</v>
      </c>
      <c r="G66" s="376">
        <f t="shared" si="23"/>
        <v>0</v>
      </c>
      <c r="H66" s="376">
        <f>F66/E66*100</f>
        <v>100.85927466210019</v>
      </c>
      <c r="I66" s="376">
        <f t="shared" si="21"/>
        <v>8.4300000000000637</v>
      </c>
      <c r="J66" s="376">
        <f t="shared" ref="J66" si="33">I66+M66</f>
        <v>8.4300000000000637</v>
      </c>
      <c r="K66" s="376">
        <f t="shared" si="4"/>
        <v>0</v>
      </c>
      <c r="L66" s="80">
        <f t="shared" si="25"/>
        <v>0</v>
      </c>
      <c r="M66" s="80">
        <v>0</v>
      </c>
      <c r="N66" s="157"/>
    </row>
    <row r="67" spans="1:15" ht="13.8" x14ac:dyDescent="0.25">
      <c r="A67" s="380" t="s">
        <v>20</v>
      </c>
      <c r="B67" s="378" t="s">
        <v>141</v>
      </c>
      <c r="C67" s="374" t="s">
        <v>142</v>
      </c>
      <c r="D67" s="376">
        <f>+VLOOKUP(C67,'Bieu 01 (2023)'!$C$8:$D$73,2,FALSE)</f>
        <v>0</v>
      </c>
      <c r="E67" s="376">
        <v>0</v>
      </c>
      <c r="F67" s="376">
        <f>ROUND(IFERROR(VLOOKUP($C67,'Bieu 01'!$C$8:$K$72,2,0),0),2)</f>
        <v>0</v>
      </c>
      <c r="G67" s="376">
        <f t="shared" si="23"/>
        <v>0</v>
      </c>
      <c r="H67" s="376"/>
      <c r="I67" s="376">
        <f t="shared" si="21"/>
        <v>0</v>
      </c>
      <c r="J67" s="376">
        <f t="shared" si="15"/>
        <v>0</v>
      </c>
      <c r="K67" s="376">
        <f t="shared" si="4"/>
        <v>0</v>
      </c>
      <c r="L67" s="80">
        <f t="shared" si="25"/>
        <v>0</v>
      </c>
      <c r="M67" s="80">
        <v>0</v>
      </c>
      <c r="N67" s="157"/>
    </row>
    <row r="68" spans="1:15" s="40" customFormat="1" ht="13.8" x14ac:dyDescent="0.25">
      <c r="A68" s="370">
        <v>3</v>
      </c>
      <c r="B68" s="371" t="s">
        <v>143</v>
      </c>
      <c r="C68" s="372" t="s">
        <v>144</v>
      </c>
      <c r="D68" s="373">
        <f>+VLOOKUP(C68,'Bieu 01 (2023)'!$C$8:$D$73,2,FALSE)</f>
        <v>1696.28</v>
      </c>
      <c r="E68" s="373">
        <v>1603.81</v>
      </c>
      <c r="F68" s="373">
        <f>ROUND(IFERROR(VLOOKUP($C68,'Bieu 01'!$C$8:$K$72,2,0),0),2)</f>
        <v>1696.28</v>
      </c>
      <c r="G68" s="373">
        <f t="shared" si="23"/>
        <v>0</v>
      </c>
      <c r="H68" s="376">
        <f t="shared" ref="H68:H69" si="34">F68/E68*100</f>
        <v>105.76564555651855</v>
      </c>
      <c r="I68" s="373">
        <f t="shared" si="21"/>
        <v>92.470000000000027</v>
      </c>
      <c r="J68" s="373">
        <f t="shared" ref="J68:J69" si="35">I68+M68</f>
        <v>89.440000000000026</v>
      </c>
      <c r="K68" s="373">
        <f t="shared" si="4"/>
        <v>3.0300000000000011</v>
      </c>
      <c r="L68" s="80">
        <f t="shared" si="25"/>
        <v>3.0299999999999727</v>
      </c>
      <c r="M68" s="80">
        <v>-3.03</v>
      </c>
      <c r="N68" s="158">
        <f t="shared" ref="N68:N69" si="36">E68-M68</f>
        <v>1606.84</v>
      </c>
      <c r="O68" s="160">
        <f t="shared" ref="O68:O69" si="37">N68-E68</f>
        <v>3.0299999999999727</v>
      </c>
    </row>
    <row r="69" spans="1:15" ht="13.8" x14ac:dyDescent="0.25">
      <c r="A69" s="377" t="s">
        <v>21</v>
      </c>
      <c r="B69" s="378" t="s">
        <v>147</v>
      </c>
      <c r="C69" s="374" t="s">
        <v>148</v>
      </c>
      <c r="D69" s="376">
        <f>+VLOOKUP(C69,'Bieu 01 (2023)'!$C$8:$D$73,2,FALSE)</f>
        <v>1696.28</v>
      </c>
      <c r="E69" s="376">
        <v>1603.81</v>
      </c>
      <c r="F69" s="376">
        <f>ROUND(IFERROR(VLOOKUP($C69,'Bieu 01'!$C$8:$K$72,2,0),0),2)</f>
        <v>1696.28</v>
      </c>
      <c r="G69" s="376">
        <f t="shared" si="23"/>
        <v>0</v>
      </c>
      <c r="H69" s="376">
        <f t="shared" si="34"/>
        <v>105.76564555651855</v>
      </c>
      <c r="I69" s="376">
        <f t="shared" si="21"/>
        <v>92.470000000000027</v>
      </c>
      <c r="J69" s="376">
        <f t="shared" si="35"/>
        <v>89.440000000000026</v>
      </c>
      <c r="K69" s="376">
        <f t="shared" si="4"/>
        <v>3.0300000000000011</v>
      </c>
      <c r="L69" s="80">
        <f t="shared" si="25"/>
        <v>3.0299999999999727</v>
      </c>
      <c r="M69" s="80">
        <v>-3.03</v>
      </c>
      <c r="N69" s="158">
        <f t="shared" si="36"/>
        <v>1606.84</v>
      </c>
      <c r="O69" s="160">
        <f t="shared" si="37"/>
        <v>3.0299999999999727</v>
      </c>
    </row>
    <row r="70" spans="1:15" ht="13.8" x14ac:dyDescent="0.25">
      <c r="A70" s="377" t="s">
        <v>22</v>
      </c>
      <c r="B70" s="378" t="s">
        <v>149</v>
      </c>
      <c r="C70" s="374" t="s">
        <v>150</v>
      </c>
      <c r="D70" s="376"/>
      <c r="E70" s="376"/>
      <c r="F70" s="376">
        <f>ROUND(IFERROR(VLOOKUP($C70,'Bieu 01'!$C$8:$K$72,2,0),0),2)</f>
        <v>0</v>
      </c>
      <c r="G70" s="376">
        <f>ROUND(F70-E70,2)</f>
        <v>0</v>
      </c>
      <c r="H70" s="376">
        <f>ROUND(IFERROR(F70/E70*100,0),2)</f>
        <v>0</v>
      </c>
      <c r="I70" s="376"/>
      <c r="J70" s="376">
        <f t="shared" si="15"/>
        <v>0</v>
      </c>
      <c r="K70" s="376">
        <f t="shared" si="4"/>
        <v>0</v>
      </c>
      <c r="L70" s="80">
        <f t="shared" si="25"/>
        <v>0</v>
      </c>
      <c r="M70" s="74"/>
    </row>
    <row r="71" spans="1:15" ht="13.8" x14ac:dyDescent="0.25">
      <c r="A71" s="377" t="s">
        <v>23</v>
      </c>
      <c r="B71" s="378" t="s">
        <v>151</v>
      </c>
      <c r="C71" s="374" t="s">
        <v>152</v>
      </c>
      <c r="D71" s="376"/>
      <c r="E71" s="376"/>
      <c r="F71" s="376">
        <f>ROUND(IFERROR(VLOOKUP($C71,'Bieu 01'!$C$8:$K$72,2,0),0),2)</f>
        <v>0</v>
      </c>
      <c r="G71" s="376">
        <f>ROUND(F71-E71,2)</f>
        <v>0</v>
      </c>
      <c r="H71" s="376">
        <f>ROUND(IFERROR(F71/E71*100,0),2)</f>
        <v>0</v>
      </c>
      <c r="I71" s="376"/>
      <c r="J71" s="376">
        <f t="shared" si="15"/>
        <v>0</v>
      </c>
      <c r="K71" s="376">
        <f t="shared" si="4"/>
        <v>0</v>
      </c>
      <c r="L71" s="80">
        <f t="shared" si="25"/>
        <v>0</v>
      </c>
      <c r="M71" s="74"/>
    </row>
    <row r="72" spans="1:15" ht="13.8" x14ac:dyDescent="0.25">
      <c r="A72" s="377" t="s">
        <v>24</v>
      </c>
      <c r="B72" s="378" t="s">
        <v>153</v>
      </c>
      <c r="C72" s="374" t="s">
        <v>154</v>
      </c>
      <c r="D72" s="376"/>
      <c r="E72" s="376"/>
      <c r="F72" s="376">
        <f>ROUND(IFERROR(VLOOKUP($C72,'Bieu 01'!$C$8:$K$72,2,0),0),2)</f>
        <v>0</v>
      </c>
      <c r="G72" s="376">
        <f>ROUND(F72-E72,2)</f>
        <v>0</v>
      </c>
      <c r="H72" s="376">
        <f>ROUND(IFERROR(F72/E72*100,0),2)</f>
        <v>0</v>
      </c>
      <c r="I72" s="376"/>
      <c r="J72" s="376">
        <f t="shared" si="15"/>
        <v>0</v>
      </c>
      <c r="K72" s="376">
        <f t="shared" ref="K72" si="38">I72-J72</f>
        <v>0</v>
      </c>
      <c r="L72" s="80">
        <f t="shared" si="25"/>
        <v>0</v>
      </c>
      <c r="M72" s="74"/>
    </row>
    <row r="73" spans="1:15" x14ac:dyDescent="0.25">
      <c r="M73" s="243">
        <f>E68-D68</f>
        <v>-92.470000000000027</v>
      </c>
    </row>
  </sheetData>
  <mergeCells count="13">
    <mergeCell ref="I3:K3"/>
    <mergeCell ref="I4:I5"/>
    <mergeCell ref="J4:K4"/>
    <mergeCell ref="A1:H1"/>
    <mergeCell ref="A3:A5"/>
    <mergeCell ref="B3:B5"/>
    <mergeCell ref="C3:C5"/>
    <mergeCell ref="E3:E5"/>
    <mergeCell ref="F3:H3"/>
    <mergeCell ref="F4:F5"/>
    <mergeCell ref="G4:H4"/>
    <mergeCell ref="D3:D5"/>
    <mergeCell ref="A2:K2"/>
  </mergeCells>
  <phoneticPr fontId="42" type="noConversion"/>
  <printOptions horizontalCentered="1"/>
  <pageMargins left="0.51181102362204722" right="0.31496062992125984" top="0.59055118110236227" bottom="0.59055118110236227" header="0.31496062992125984" footer="0.31496062992125984"/>
  <pageSetup paperSize="9" scale="85" orientation="portrait" r:id="rId1"/>
  <headerFooter>
    <oddFooter>&amp;CBiểu 04/CH -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10442-86A6-4A2D-AC45-FF6298CA2FB1}">
  <sheetPr>
    <tabColor rgb="FF00B0F0"/>
  </sheetPr>
  <dimension ref="A1:M74"/>
  <sheetViews>
    <sheetView showZeros="0" view="pageLayout" topLeftCell="A71" zoomScaleNormal="85" workbookViewId="0">
      <selection activeCell="M8" sqref="M8"/>
    </sheetView>
  </sheetViews>
  <sheetFormatPr defaultRowHeight="13.2" x14ac:dyDescent="0.25"/>
  <cols>
    <col min="1" max="1" width="6.109375" customWidth="1"/>
    <col min="2" max="2" width="36.109375" customWidth="1"/>
    <col min="3" max="3" width="10" style="31" customWidth="1"/>
    <col min="4" max="4" width="14.44140625" customWidth="1"/>
    <col min="5" max="6" width="13.88671875" customWidth="1"/>
    <col min="7" max="7" width="12.44140625" customWidth="1"/>
    <col min="8" max="8" width="11.44140625" customWidth="1"/>
    <col min="9" max="9" width="11.88671875" customWidth="1"/>
    <col min="10" max="10" width="11.44140625" customWidth="1"/>
    <col min="11" max="11" width="11.33203125" customWidth="1"/>
    <col min="12" max="12" width="8.88671875" hidden="1" customWidth="1"/>
  </cols>
  <sheetData>
    <row r="1" spans="1:13" ht="15.6" x14ac:dyDescent="0.25">
      <c r="A1" s="383" t="s">
        <v>231</v>
      </c>
      <c r="B1" s="383"/>
      <c r="C1" s="383"/>
      <c r="D1" s="383"/>
      <c r="E1" s="383"/>
      <c r="F1" s="383"/>
      <c r="G1" s="383"/>
      <c r="H1" s="383"/>
    </row>
    <row r="2" spans="1:13" ht="18" customHeight="1" x14ac:dyDescent="0.25">
      <c r="A2" s="384" t="s">
        <v>352</v>
      </c>
      <c r="B2" s="384"/>
      <c r="C2" s="384"/>
      <c r="D2" s="384"/>
      <c r="E2" s="384"/>
      <c r="F2" s="384"/>
      <c r="G2" s="384"/>
      <c r="H2" s="384"/>
      <c r="I2" s="384"/>
      <c r="J2" s="384"/>
      <c r="K2" s="384"/>
    </row>
    <row r="3" spans="1:13" ht="13.95" customHeight="1" x14ac:dyDescent="0.25">
      <c r="B3" s="26"/>
      <c r="C3" s="27"/>
      <c r="D3" s="27"/>
      <c r="E3" s="27"/>
      <c r="F3" s="27"/>
      <c r="G3" s="27"/>
      <c r="H3" s="27"/>
      <c r="I3" s="252" t="s">
        <v>28</v>
      </c>
      <c r="J3" s="253"/>
      <c r="K3" s="253"/>
    </row>
    <row r="4" spans="1:13" ht="13.95" customHeight="1" x14ac:dyDescent="0.25">
      <c r="A4" s="385" t="s">
        <v>29</v>
      </c>
      <c r="B4" s="385" t="s">
        <v>30</v>
      </c>
      <c r="C4" s="305" t="s">
        <v>31</v>
      </c>
      <c r="D4" s="305" t="s">
        <v>26</v>
      </c>
      <c r="E4" s="386" t="s">
        <v>162</v>
      </c>
      <c r="F4" s="387"/>
      <c r="G4" s="387"/>
      <c r="H4" s="387"/>
      <c r="I4" s="387"/>
      <c r="J4" s="387"/>
      <c r="K4" s="387"/>
    </row>
    <row r="5" spans="1:13" ht="46.8" x14ac:dyDescent="0.25">
      <c r="A5" s="388"/>
      <c r="B5" s="388"/>
      <c r="C5" s="305"/>
      <c r="D5" s="305"/>
      <c r="E5" s="306" t="s">
        <v>289</v>
      </c>
      <c r="F5" s="306" t="s">
        <v>290</v>
      </c>
      <c r="G5" s="306" t="s">
        <v>291</v>
      </c>
      <c r="H5" s="306" t="s">
        <v>292</v>
      </c>
      <c r="I5" s="306" t="s">
        <v>293</v>
      </c>
      <c r="J5" s="306" t="s">
        <v>294</v>
      </c>
      <c r="K5" s="306" t="s">
        <v>295</v>
      </c>
    </row>
    <row r="6" spans="1:13" x14ac:dyDescent="0.25">
      <c r="A6" s="28">
        <v>1</v>
      </c>
      <c r="B6" s="28">
        <v>2</v>
      </c>
      <c r="C6" s="28">
        <v>3</v>
      </c>
      <c r="D6" s="20" t="s">
        <v>189</v>
      </c>
      <c r="E6" s="28">
        <v>5</v>
      </c>
      <c r="F6" s="28">
        <v>6</v>
      </c>
      <c r="G6" s="28">
        <v>7</v>
      </c>
      <c r="H6" s="28">
        <v>8</v>
      </c>
      <c r="I6" s="28">
        <v>9</v>
      </c>
      <c r="J6" s="28">
        <v>10</v>
      </c>
      <c r="K6" s="28">
        <v>11</v>
      </c>
    </row>
    <row r="7" spans="1:13" ht="13.8" hidden="1" x14ac:dyDescent="0.25">
      <c r="A7" s="29" t="s">
        <v>216</v>
      </c>
      <c r="B7" s="30" t="s">
        <v>182</v>
      </c>
      <c r="C7" s="70"/>
      <c r="D7" s="71">
        <f>D8+D23+D68</f>
        <v>19339.54</v>
      </c>
      <c r="E7" s="71">
        <f t="shared" ref="E7:K7" si="0">E8+E23+E68</f>
        <v>1380.52</v>
      </c>
      <c r="F7" s="71">
        <f t="shared" si="0"/>
        <v>1156.99</v>
      </c>
      <c r="G7" s="71">
        <f>G8+G23+G68</f>
        <v>2560.91</v>
      </c>
      <c r="H7" s="71">
        <f t="shared" si="0"/>
        <v>3457.68</v>
      </c>
      <c r="I7" s="71">
        <f t="shared" si="0"/>
        <v>3270.13</v>
      </c>
      <c r="J7" s="71">
        <f t="shared" si="0"/>
        <v>3021.79</v>
      </c>
      <c r="K7" s="71">
        <f t="shared" si="0"/>
        <v>4491.5199999999995</v>
      </c>
      <c r="L7" s="52">
        <f>L8+L23+L68</f>
        <v>19339.54</v>
      </c>
      <c r="M7" s="53">
        <f>D7-L7</f>
        <v>0</v>
      </c>
    </row>
    <row r="8" spans="1:13" ht="15.6" x14ac:dyDescent="0.25">
      <c r="A8" s="389">
        <v>1</v>
      </c>
      <c r="B8" s="290" t="s">
        <v>382</v>
      </c>
      <c r="C8" s="291" t="s">
        <v>383</v>
      </c>
      <c r="D8" s="292">
        <f>D10+D13+D14+D15+D16+D17+D19+D20+D21+D22</f>
        <v>13972.19</v>
      </c>
      <c r="E8" s="292">
        <f>E10+E13+E14+E15+E16+E17+E19+E20+E21+E22</f>
        <v>991.87</v>
      </c>
      <c r="F8" s="292">
        <f t="shared" ref="F8:K8" si="1">F10+F13+F14+F15+F16+F17+F19+F20+F21+F22</f>
        <v>807.38000000000011</v>
      </c>
      <c r="G8" s="292">
        <f t="shared" si="1"/>
        <v>1633.64</v>
      </c>
      <c r="H8" s="292">
        <f t="shared" si="1"/>
        <v>2030.15</v>
      </c>
      <c r="I8" s="292">
        <f t="shared" si="1"/>
        <v>2786.78</v>
      </c>
      <c r="J8" s="292">
        <f t="shared" si="1"/>
        <v>2173.31</v>
      </c>
      <c r="K8" s="292">
        <f t="shared" si="1"/>
        <v>3549.06</v>
      </c>
      <c r="L8" s="52">
        <v>13972.19</v>
      </c>
      <c r="M8" s="53">
        <f t="shared" ref="M8:M72" si="2">D8-L8</f>
        <v>0</v>
      </c>
    </row>
    <row r="9" spans="1:13" ht="15.6" x14ac:dyDescent="0.25">
      <c r="A9" s="390"/>
      <c r="B9" s="294" t="s">
        <v>384</v>
      </c>
      <c r="C9" s="391"/>
      <c r="D9" s="392"/>
      <c r="E9" s="392"/>
      <c r="F9" s="392"/>
      <c r="G9" s="392"/>
      <c r="H9" s="392"/>
      <c r="I9" s="393"/>
      <c r="J9" s="393"/>
      <c r="K9" s="393"/>
      <c r="L9" s="44">
        <v>0</v>
      </c>
      <c r="M9" s="53">
        <f t="shared" si="2"/>
        <v>0</v>
      </c>
    </row>
    <row r="10" spans="1:13" ht="15.6" x14ac:dyDescent="0.25">
      <c r="A10" s="296" t="s">
        <v>0</v>
      </c>
      <c r="B10" s="297" t="s">
        <v>385</v>
      </c>
      <c r="C10" s="298" t="s">
        <v>386</v>
      </c>
      <c r="D10" s="392">
        <f t="shared" ref="D10:D22" si="3">SUM(E10:K10)</f>
        <v>622.97</v>
      </c>
      <c r="E10" s="392">
        <v>0</v>
      </c>
      <c r="F10" s="392">
        <v>0.4</v>
      </c>
      <c r="G10" s="392">
        <v>0</v>
      </c>
      <c r="H10" s="392">
        <v>10.34</v>
      </c>
      <c r="I10" s="393">
        <v>574.28</v>
      </c>
      <c r="J10" s="393">
        <v>0</v>
      </c>
      <c r="K10" s="393">
        <v>37.950000000000003</v>
      </c>
      <c r="L10" s="44">
        <v>622.97</v>
      </c>
      <c r="M10" s="53">
        <f t="shared" si="2"/>
        <v>0</v>
      </c>
    </row>
    <row r="11" spans="1:13" s="25" customFormat="1" ht="15.6" x14ac:dyDescent="0.25">
      <c r="A11" s="299" t="s">
        <v>76</v>
      </c>
      <c r="B11" s="297" t="s">
        <v>38</v>
      </c>
      <c r="C11" s="298" t="s">
        <v>39</v>
      </c>
      <c r="D11" s="309">
        <f t="shared" si="3"/>
        <v>0</v>
      </c>
      <c r="E11" s="300">
        <v>0</v>
      </c>
      <c r="F11" s="300">
        <v>0</v>
      </c>
      <c r="G11" s="300">
        <v>0</v>
      </c>
      <c r="H11" s="300">
        <v>0</v>
      </c>
      <c r="I11" s="310">
        <v>0</v>
      </c>
      <c r="J11" s="310">
        <v>0</v>
      </c>
      <c r="K11" s="310">
        <v>0</v>
      </c>
      <c r="L11" s="44">
        <v>0</v>
      </c>
      <c r="M11" s="53">
        <f t="shared" si="2"/>
        <v>0</v>
      </c>
    </row>
    <row r="12" spans="1:13" s="25" customFormat="1" ht="15.6" x14ac:dyDescent="0.25">
      <c r="A12" s="299" t="s">
        <v>76</v>
      </c>
      <c r="B12" s="297" t="s">
        <v>40</v>
      </c>
      <c r="C12" s="298" t="s">
        <v>41</v>
      </c>
      <c r="D12" s="309">
        <f t="shared" si="3"/>
        <v>622.97</v>
      </c>
      <c r="E12" s="300">
        <v>0</v>
      </c>
      <c r="F12" s="309">
        <v>0.4</v>
      </c>
      <c r="G12" s="309">
        <v>0</v>
      </c>
      <c r="H12" s="309">
        <v>10.34</v>
      </c>
      <c r="I12" s="310">
        <v>574.28</v>
      </c>
      <c r="J12" s="310">
        <v>0</v>
      </c>
      <c r="K12" s="310">
        <v>37.950000000000003</v>
      </c>
      <c r="L12" s="44">
        <v>622.97</v>
      </c>
      <c r="M12" s="53">
        <f t="shared" si="2"/>
        <v>0</v>
      </c>
    </row>
    <row r="13" spans="1:13" ht="15.6" x14ac:dyDescent="0.25">
      <c r="A13" s="296" t="s">
        <v>1</v>
      </c>
      <c r="B13" s="297" t="s">
        <v>42</v>
      </c>
      <c r="C13" s="298" t="s">
        <v>43</v>
      </c>
      <c r="D13" s="309">
        <f t="shared" si="3"/>
        <v>892.57999999999993</v>
      </c>
      <c r="E13" s="392">
        <v>45.9</v>
      </c>
      <c r="F13" s="392">
        <v>90.02</v>
      </c>
      <c r="G13" s="392">
        <v>127.04</v>
      </c>
      <c r="H13" s="392">
        <v>161.35</v>
      </c>
      <c r="I13" s="310">
        <v>81.680000000000007</v>
      </c>
      <c r="J13" s="310">
        <v>15.83</v>
      </c>
      <c r="K13" s="310">
        <v>370.76</v>
      </c>
      <c r="L13" s="44">
        <v>892.58</v>
      </c>
      <c r="M13" s="53">
        <f t="shared" si="2"/>
        <v>0</v>
      </c>
    </row>
    <row r="14" spans="1:13" ht="15.6" x14ac:dyDescent="0.25">
      <c r="A14" s="296" t="s">
        <v>2</v>
      </c>
      <c r="B14" s="297" t="s">
        <v>44</v>
      </c>
      <c r="C14" s="298" t="s">
        <v>45</v>
      </c>
      <c r="D14" s="309">
        <f t="shared" si="3"/>
        <v>793.3599999999999</v>
      </c>
      <c r="E14" s="392">
        <v>99.78</v>
      </c>
      <c r="F14" s="392">
        <v>76.81</v>
      </c>
      <c r="G14" s="392">
        <v>99.16</v>
      </c>
      <c r="H14" s="392">
        <v>53.28</v>
      </c>
      <c r="I14" s="310">
        <v>217.31</v>
      </c>
      <c r="J14" s="310">
        <v>200.51</v>
      </c>
      <c r="K14" s="310">
        <v>46.51</v>
      </c>
      <c r="L14" s="44">
        <v>793.36</v>
      </c>
      <c r="M14" s="53">
        <f t="shared" si="2"/>
        <v>0</v>
      </c>
    </row>
    <row r="15" spans="1:13" ht="15.6" x14ac:dyDescent="0.25">
      <c r="A15" s="296" t="s">
        <v>3</v>
      </c>
      <c r="B15" s="297" t="s">
        <v>48</v>
      </c>
      <c r="C15" s="298" t="s">
        <v>49</v>
      </c>
      <c r="D15" s="309">
        <f t="shared" si="3"/>
        <v>0</v>
      </c>
      <c r="E15" s="392">
        <v>0</v>
      </c>
      <c r="F15" s="392">
        <v>0</v>
      </c>
      <c r="G15" s="392">
        <v>0</v>
      </c>
      <c r="H15" s="392">
        <v>0</v>
      </c>
      <c r="I15" s="393">
        <v>0</v>
      </c>
      <c r="J15" s="393">
        <v>0</v>
      </c>
      <c r="K15" s="393">
        <v>0</v>
      </c>
      <c r="L15" s="44">
        <v>0</v>
      </c>
      <c r="M15" s="53">
        <f t="shared" si="2"/>
        <v>0</v>
      </c>
    </row>
    <row r="16" spans="1:13" ht="15.6" x14ac:dyDescent="0.25">
      <c r="A16" s="296" t="s">
        <v>4</v>
      </c>
      <c r="B16" s="297" t="s">
        <v>46</v>
      </c>
      <c r="C16" s="298" t="s">
        <v>47</v>
      </c>
      <c r="D16" s="309">
        <f t="shared" si="3"/>
        <v>541.54999999999995</v>
      </c>
      <c r="E16" s="392">
        <v>13.22</v>
      </c>
      <c r="F16" s="392">
        <v>0</v>
      </c>
      <c r="G16" s="392">
        <v>101.35</v>
      </c>
      <c r="H16" s="392">
        <v>1.05</v>
      </c>
      <c r="I16" s="393">
        <v>0</v>
      </c>
      <c r="J16" s="393">
        <v>0</v>
      </c>
      <c r="K16" s="393">
        <v>425.93</v>
      </c>
      <c r="L16" s="44">
        <v>541.54999999999995</v>
      </c>
      <c r="M16" s="53">
        <f t="shared" si="2"/>
        <v>0</v>
      </c>
    </row>
    <row r="17" spans="1:13" ht="15.6" x14ac:dyDescent="0.25">
      <c r="A17" s="296" t="s">
        <v>5</v>
      </c>
      <c r="B17" s="297" t="s">
        <v>50</v>
      </c>
      <c r="C17" s="298" t="s">
        <v>51</v>
      </c>
      <c r="D17" s="309">
        <f t="shared" si="3"/>
        <v>275.21000000000004</v>
      </c>
      <c r="E17" s="392">
        <v>0</v>
      </c>
      <c r="F17" s="392">
        <v>4.34</v>
      </c>
      <c r="G17" s="392">
        <v>80.930000000000007</v>
      </c>
      <c r="H17" s="392">
        <v>53.46</v>
      </c>
      <c r="I17" s="393">
        <v>22.52</v>
      </c>
      <c r="J17" s="393">
        <v>0.61</v>
      </c>
      <c r="K17" s="393">
        <v>113.35</v>
      </c>
      <c r="L17" s="44">
        <v>275.20999999999998</v>
      </c>
      <c r="M17" s="53">
        <f t="shared" si="2"/>
        <v>0</v>
      </c>
    </row>
    <row r="18" spans="1:13" ht="31.2" x14ac:dyDescent="0.25">
      <c r="A18" s="293"/>
      <c r="B18" s="294" t="s">
        <v>188</v>
      </c>
      <c r="C18" s="301" t="s">
        <v>53</v>
      </c>
      <c r="D18" s="309">
        <f t="shared" si="3"/>
        <v>248.20000000000002</v>
      </c>
      <c r="E18" s="392">
        <v>0</v>
      </c>
      <c r="F18" s="392">
        <v>0</v>
      </c>
      <c r="G18" s="392">
        <v>58.26</v>
      </c>
      <c r="H18" s="392">
        <v>53.46</v>
      </c>
      <c r="I18" s="393">
        <v>22.52</v>
      </c>
      <c r="J18" s="393">
        <v>0.61</v>
      </c>
      <c r="K18" s="393">
        <v>113.35</v>
      </c>
      <c r="L18" s="44">
        <v>248.2</v>
      </c>
      <c r="M18" s="53">
        <f t="shared" si="2"/>
        <v>0</v>
      </c>
    </row>
    <row r="19" spans="1:13" ht="15.6" x14ac:dyDescent="0.25">
      <c r="A19" s="296" t="s">
        <v>6</v>
      </c>
      <c r="B19" s="297" t="s">
        <v>54</v>
      </c>
      <c r="C19" s="298" t="s">
        <v>55</v>
      </c>
      <c r="D19" s="309">
        <f t="shared" si="3"/>
        <v>10836.390000000001</v>
      </c>
      <c r="E19" s="392">
        <v>832.97</v>
      </c>
      <c r="F19" s="392">
        <v>635.59</v>
      </c>
      <c r="G19" s="392">
        <v>1225.1600000000001</v>
      </c>
      <c r="H19" s="392">
        <v>1750.67</v>
      </c>
      <c r="I19" s="393">
        <v>1889.98</v>
      </c>
      <c r="J19" s="393">
        <v>1956.34</v>
      </c>
      <c r="K19" s="393">
        <v>2545.6799999999998</v>
      </c>
      <c r="L19" s="44">
        <v>10836.39</v>
      </c>
      <c r="M19" s="53">
        <f t="shared" si="2"/>
        <v>0</v>
      </c>
    </row>
    <row r="20" spans="1:13" ht="15.6" x14ac:dyDescent="0.25">
      <c r="A20" s="302" t="s">
        <v>7</v>
      </c>
      <c r="B20" s="297" t="s">
        <v>56</v>
      </c>
      <c r="C20" s="298" t="s">
        <v>57</v>
      </c>
      <c r="D20" s="309">
        <f t="shared" si="3"/>
        <v>0</v>
      </c>
      <c r="E20" s="392">
        <v>0</v>
      </c>
      <c r="F20" s="392">
        <v>0</v>
      </c>
      <c r="G20" s="392">
        <v>0</v>
      </c>
      <c r="H20" s="392">
        <v>0</v>
      </c>
      <c r="I20" s="393">
        <v>0</v>
      </c>
      <c r="J20" s="393">
        <v>0</v>
      </c>
      <c r="K20" s="393">
        <v>0</v>
      </c>
      <c r="L20" s="44">
        <v>0</v>
      </c>
      <c r="M20" s="53">
        <f t="shared" si="2"/>
        <v>0</v>
      </c>
    </row>
    <row r="21" spans="1:13" ht="15.6" x14ac:dyDescent="0.25">
      <c r="A21" s="296" t="s">
        <v>8</v>
      </c>
      <c r="B21" s="297" t="s">
        <v>58</v>
      </c>
      <c r="C21" s="298" t="s">
        <v>59</v>
      </c>
      <c r="D21" s="309">
        <f t="shared" si="3"/>
        <v>0</v>
      </c>
      <c r="E21" s="392">
        <v>0</v>
      </c>
      <c r="F21" s="392">
        <v>0</v>
      </c>
      <c r="G21" s="392">
        <v>0</v>
      </c>
      <c r="H21" s="392">
        <v>0</v>
      </c>
      <c r="I21" s="393">
        <v>0</v>
      </c>
      <c r="J21" s="393">
        <v>0</v>
      </c>
      <c r="K21" s="393">
        <v>0</v>
      </c>
      <c r="L21" s="44">
        <v>0</v>
      </c>
      <c r="M21" s="53">
        <f t="shared" si="2"/>
        <v>0</v>
      </c>
    </row>
    <row r="22" spans="1:13" ht="15.6" x14ac:dyDescent="0.25">
      <c r="A22" s="302" t="s">
        <v>185</v>
      </c>
      <c r="B22" s="297" t="s">
        <v>60</v>
      </c>
      <c r="C22" s="298" t="s">
        <v>61</v>
      </c>
      <c r="D22" s="309">
        <f t="shared" si="3"/>
        <v>10.130000000000001</v>
      </c>
      <c r="E22" s="392">
        <v>0</v>
      </c>
      <c r="F22" s="392">
        <v>0.22</v>
      </c>
      <c r="G22" s="392">
        <v>0</v>
      </c>
      <c r="H22" s="392">
        <v>0</v>
      </c>
      <c r="I22" s="393">
        <v>1.01</v>
      </c>
      <c r="J22" s="393">
        <v>0.02</v>
      </c>
      <c r="K22" s="393">
        <v>8.8800000000000008</v>
      </c>
      <c r="L22" s="44">
        <v>10.130000000000001</v>
      </c>
      <c r="M22" s="53">
        <f t="shared" si="2"/>
        <v>0</v>
      </c>
    </row>
    <row r="23" spans="1:13" ht="15.6" x14ac:dyDescent="0.25">
      <c r="A23" s="389">
        <v>2</v>
      </c>
      <c r="B23" s="290" t="s">
        <v>62</v>
      </c>
      <c r="C23" s="291" t="s">
        <v>63</v>
      </c>
      <c r="D23" s="308">
        <f>D25+D26+D27+D28+D29+D30+D42+D49+D61+D62+D63+D64+D67</f>
        <v>3671.95</v>
      </c>
      <c r="E23" s="292">
        <f t="shared" ref="E23:K23" si="4">E25+E26+E27+E28+E29+E30+E42+E49+E61+E62+E63+E64+E67</f>
        <v>388.65</v>
      </c>
      <c r="F23" s="292">
        <f t="shared" si="4"/>
        <v>341.51</v>
      </c>
      <c r="G23" s="292">
        <f>G25+G26+G27+G28+G29+G30+G42+G49+G61+G62+G63+G64+G67</f>
        <v>906.15000000000009</v>
      </c>
      <c r="H23" s="292">
        <f t="shared" si="4"/>
        <v>278.96999999999997</v>
      </c>
      <c r="I23" s="292">
        <f t="shared" si="4"/>
        <v>483.35000000000008</v>
      </c>
      <c r="J23" s="292">
        <f t="shared" si="4"/>
        <v>721.74</v>
      </c>
      <c r="K23" s="292">
        <f t="shared" si="4"/>
        <v>551.57999999999993</v>
      </c>
      <c r="L23" s="52">
        <v>3671.95</v>
      </c>
      <c r="M23" s="53">
        <f t="shared" si="2"/>
        <v>0</v>
      </c>
    </row>
    <row r="24" spans="1:13" ht="15.6" x14ac:dyDescent="0.25">
      <c r="A24" s="390"/>
      <c r="B24" s="294" t="s">
        <v>35</v>
      </c>
      <c r="C24" s="298"/>
      <c r="D24" s="309"/>
      <c r="E24" s="392"/>
      <c r="F24" s="392"/>
      <c r="G24" s="392"/>
      <c r="H24" s="392"/>
      <c r="I24" s="393"/>
      <c r="J24" s="393"/>
      <c r="K24" s="393"/>
      <c r="L24" s="44">
        <v>0</v>
      </c>
      <c r="M24" s="53">
        <f t="shared" si="2"/>
        <v>0</v>
      </c>
    </row>
    <row r="25" spans="1:13" ht="15.6" x14ac:dyDescent="0.25">
      <c r="A25" s="394" t="s">
        <v>9</v>
      </c>
      <c r="B25" s="297" t="s">
        <v>64</v>
      </c>
      <c r="C25" s="298" t="s">
        <v>65</v>
      </c>
      <c r="D25" s="309">
        <f t="shared" ref="D25:D29" si="5">SUM(E25:K25)</f>
        <v>165.33</v>
      </c>
      <c r="E25" s="392">
        <v>0</v>
      </c>
      <c r="F25" s="392">
        <v>0</v>
      </c>
      <c r="G25" s="392">
        <v>0</v>
      </c>
      <c r="H25" s="392">
        <v>28.13</v>
      </c>
      <c r="I25" s="393">
        <v>69.650000000000006</v>
      </c>
      <c r="J25" s="393">
        <v>67.53</v>
      </c>
      <c r="K25" s="393">
        <v>0.02</v>
      </c>
      <c r="L25" s="44">
        <v>165.33</v>
      </c>
      <c r="M25" s="53">
        <f t="shared" si="2"/>
        <v>0</v>
      </c>
    </row>
    <row r="26" spans="1:13" ht="15.6" x14ac:dyDescent="0.25">
      <c r="A26" s="394" t="s">
        <v>10</v>
      </c>
      <c r="B26" s="297" t="s">
        <v>66</v>
      </c>
      <c r="C26" s="298" t="s">
        <v>67</v>
      </c>
      <c r="D26" s="309">
        <f t="shared" si="5"/>
        <v>210.32999999999996</v>
      </c>
      <c r="E26" s="392">
        <v>80.099999999999994</v>
      </c>
      <c r="F26" s="392">
        <v>48.86</v>
      </c>
      <c r="G26" s="392">
        <v>44.08</v>
      </c>
      <c r="H26" s="392">
        <v>0</v>
      </c>
      <c r="I26" s="393">
        <v>0</v>
      </c>
      <c r="J26" s="393">
        <v>0</v>
      </c>
      <c r="K26" s="393">
        <v>37.29</v>
      </c>
      <c r="L26" s="44">
        <v>210.33</v>
      </c>
      <c r="M26" s="53">
        <f t="shared" si="2"/>
        <v>0</v>
      </c>
    </row>
    <row r="27" spans="1:13" ht="15.6" x14ac:dyDescent="0.25">
      <c r="A27" s="394" t="s">
        <v>11</v>
      </c>
      <c r="B27" s="297" t="s">
        <v>68</v>
      </c>
      <c r="C27" s="298" t="s">
        <v>69</v>
      </c>
      <c r="D27" s="309">
        <f t="shared" si="5"/>
        <v>10.760000000000002</v>
      </c>
      <c r="E27" s="392">
        <v>5.25</v>
      </c>
      <c r="F27" s="392">
        <v>0.2</v>
      </c>
      <c r="G27" s="392">
        <v>0.65</v>
      </c>
      <c r="H27" s="392">
        <v>0.4</v>
      </c>
      <c r="I27" s="393">
        <v>0.56999999999999995</v>
      </c>
      <c r="J27" s="393">
        <v>2.2000000000000002</v>
      </c>
      <c r="K27" s="393">
        <v>1.49</v>
      </c>
      <c r="L27" s="44">
        <v>10.76</v>
      </c>
      <c r="M27" s="53">
        <f t="shared" si="2"/>
        <v>0</v>
      </c>
    </row>
    <row r="28" spans="1:13" ht="15.6" x14ac:dyDescent="0.25">
      <c r="A28" s="394" t="s">
        <v>12</v>
      </c>
      <c r="B28" s="297" t="s">
        <v>70</v>
      </c>
      <c r="C28" s="298" t="s">
        <v>71</v>
      </c>
      <c r="D28" s="309">
        <f t="shared" si="5"/>
        <v>126.49</v>
      </c>
      <c r="E28" s="392">
        <v>43.72</v>
      </c>
      <c r="F28" s="392">
        <v>5.95</v>
      </c>
      <c r="G28" s="392">
        <v>5</v>
      </c>
      <c r="H28" s="392">
        <v>1.1499999999999999</v>
      </c>
      <c r="I28" s="393">
        <v>0</v>
      </c>
      <c r="J28" s="393">
        <v>44.65</v>
      </c>
      <c r="K28" s="393">
        <v>26.02</v>
      </c>
      <c r="L28" s="44">
        <v>126.49</v>
      </c>
      <c r="M28" s="53">
        <f t="shared" si="2"/>
        <v>0</v>
      </c>
    </row>
    <row r="29" spans="1:13" ht="15.6" x14ac:dyDescent="0.25">
      <c r="A29" s="394" t="s">
        <v>13</v>
      </c>
      <c r="B29" s="297" t="s">
        <v>72</v>
      </c>
      <c r="C29" s="298" t="s">
        <v>73</v>
      </c>
      <c r="D29" s="309">
        <f t="shared" si="5"/>
        <v>200.41999999999996</v>
      </c>
      <c r="E29" s="392">
        <v>2.19</v>
      </c>
      <c r="F29" s="392">
        <v>90.02</v>
      </c>
      <c r="G29" s="392">
        <v>0.8</v>
      </c>
      <c r="H29" s="392">
        <v>0.25</v>
      </c>
      <c r="I29" s="393">
        <v>0.22</v>
      </c>
      <c r="J29" s="393">
        <v>106.8</v>
      </c>
      <c r="K29" s="393">
        <v>0.14000000000000001</v>
      </c>
      <c r="L29" s="44">
        <v>200.42</v>
      </c>
      <c r="M29" s="53">
        <f t="shared" si="2"/>
        <v>0</v>
      </c>
    </row>
    <row r="30" spans="1:13" ht="15.6" x14ac:dyDescent="0.25">
      <c r="A30" s="394" t="s">
        <v>14</v>
      </c>
      <c r="B30" s="297" t="s">
        <v>74</v>
      </c>
      <c r="C30" s="298" t="s">
        <v>75</v>
      </c>
      <c r="D30" s="309">
        <f>SUM(D32:D41)</f>
        <v>43.31</v>
      </c>
      <c r="E30" s="295">
        <f>SUM(E32:E41)</f>
        <v>13.290000000000001</v>
      </c>
      <c r="F30" s="295">
        <f t="shared" ref="F30:K30" si="6">SUM(F32:F41)</f>
        <v>7.25</v>
      </c>
      <c r="G30" s="295">
        <f t="shared" si="6"/>
        <v>8.26</v>
      </c>
      <c r="H30" s="295">
        <f t="shared" si="6"/>
        <v>2.2400000000000002</v>
      </c>
      <c r="I30" s="295">
        <f t="shared" si="6"/>
        <v>4.38</v>
      </c>
      <c r="J30" s="295">
        <f t="shared" si="6"/>
        <v>2.12</v>
      </c>
      <c r="K30" s="295">
        <f t="shared" si="6"/>
        <v>5.77</v>
      </c>
      <c r="L30" s="44">
        <v>43.31</v>
      </c>
      <c r="M30" s="53">
        <f t="shared" si="2"/>
        <v>0</v>
      </c>
    </row>
    <row r="31" spans="1:13" ht="15.6" x14ac:dyDescent="0.25">
      <c r="A31" s="390"/>
      <c r="B31" s="297" t="s">
        <v>35</v>
      </c>
      <c r="C31" s="298"/>
      <c r="D31" s="309"/>
      <c r="E31" s="392"/>
      <c r="F31" s="392"/>
      <c r="G31" s="392"/>
      <c r="H31" s="392"/>
      <c r="I31" s="393"/>
      <c r="J31" s="393"/>
      <c r="K31" s="393"/>
      <c r="L31" s="44">
        <v>0</v>
      </c>
      <c r="M31" s="53">
        <f t="shared" si="2"/>
        <v>0</v>
      </c>
    </row>
    <row r="32" spans="1:13" ht="15.6" x14ac:dyDescent="0.25">
      <c r="A32" s="298" t="s">
        <v>387</v>
      </c>
      <c r="B32" s="297" t="s">
        <v>388</v>
      </c>
      <c r="C32" s="298" t="s">
        <v>389</v>
      </c>
      <c r="D32" s="392">
        <f t="shared" ref="D32:D41" si="7">SUM(E32:K32)</f>
        <v>2.8200000000000003</v>
      </c>
      <c r="E32" s="392">
        <v>0.3</v>
      </c>
      <c r="F32" s="392">
        <v>0.03</v>
      </c>
      <c r="G32" s="392">
        <v>2.4900000000000002</v>
      </c>
      <c r="H32" s="392">
        <v>0</v>
      </c>
      <c r="I32" s="393">
        <v>0</v>
      </c>
      <c r="J32" s="393">
        <v>0</v>
      </c>
      <c r="K32" s="393">
        <v>0</v>
      </c>
      <c r="L32" s="44">
        <v>2.82</v>
      </c>
      <c r="M32" s="53">
        <f t="shared" si="2"/>
        <v>0</v>
      </c>
    </row>
    <row r="33" spans="1:13" ht="15.6" x14ac:dyDescent="0.25">
      <c r="A33" s="298" t="s">
        <v>387</v>
      </c>
      <c r="B33" s="297" t="s">
        <v>390</v>
      </c>
      <c r="C33" s="298" t="s">
        <v>391</v>
      </c>
      <c r="D33" s="392">
        <f t="shared" si="7"/>
        <v>0</v>
      </c>
      <c r="E33" s="392">
        <v>0</v>
      </c>
      <c r="F33" s="392">
        <v>0</v>
      </c>
      <c r="G33" s="392">
        <v>0</v>
      </c>
      <c r="H33" s="392">
        <v>0</v>
      </c>
      <c r="I33" s="393">
        <v>0</v>
      </c>
      <c r="J33" s="393">
        <v>0</v>
      </c>
      <c r="K33" s="393">
        <v>0</v>
      </c>
      <c r="L33" s="44">
        <v>0</v>
      </c>
      <c r="M33" s="53">
        <f t="shared" si="2"/>
        <v>0</v>
      </c>
    </row>
    <row r="34" spans="1:13" ht="15.6" x14ac:dyDescent="0.25">
      <c r="A34" s="298" t="s">
        <v>387</v>
      </c>
      <c r="B34" s="297" t="s">
        <v>392</v>
      </c>
      <c r="C34" s="298" t="s">
        <v>393</v>
      </c>
      <c r="D34" s="392">
        <f t="shared" si="7"/>
        <v>4.32</v>
      </c>
      <c r="E34" s="392">
        <v>2.4900000000000002</v>
      </c>
      <c r="F34" s="392">
        <v>0.22</v>
      </c>
      <c r="G34" s="392">
        <v>0.3</v>
      </c>
      <c r="H34" s="392">
        <v>0.22</v>
      </c>
      <c r="I34" s="393">
        <v>0.44</v>
      </c>
      <c r="J34" s="393">
        <v>0.25</v>
      </c>
      <c r="K34" s="393">
        <v>0.4</v>
      </c>
      <c r="L34" s="44">
        <v>4.32</v>
      </c>
      <c r="M34" s="53">
        <f t="shared" si="2"/>
        <v>0</v>
      </c>
    </row>
    <row r="35" spans="1:13" ht="31.2" x14ac:dyDescent="0.25">
      <c r="A35" s="298" t="s">
        <v>387</v>
      </c>
      <c r="B35" s="297" t="s">
        <v>394</v>
      </c>
      <c r="C35" s="298" t="s">
        <v>395</v>
      </c>
      <c r="D35" s="392">
        <f t="shared" si="7"/>
        <v>24.37</v>
      </c>
      <c r="E35" s="392">
        <v>4.59</v>
      </c>
      <c r="F35" s="392">
        <v>5.3</v>
      </c>
      <c r="G35" s="392">
        <v>4.09</v>
      </c>
      <c r="H35" s="392">
        <v>2.02</v>
      </c>
      <c r="I35" s="393">
        <v>2.78</v>
      </c>
      <c r="J35" s="393">
        <v>1.87</v>
      </c>
      <c r="K35" s="393">
        <v>3.72</v>
      </c>
      <c r="L35" s="44">
        <v>24.37</v>
      </c>
      <c r="M35" s="53">
        <f t="shared" si="2"/>
        <v>0</v>
      </c>
    </row>
    <row r="36" spans="1:13" ht="15.6" x14ac:dyDescent="0.25">
      <c r="A36" s="298" t="s">
        <v>387</v>
      </c>
      <c r="B36" s="297" t="s">
        <v>396</v>
      </c>
      <c r="C36" s="298" t="s">
        <v>397</v>
      </c>
      <c r="D36" s="309">
        <f t="shared" si="7"/>
        <v>11.74</v>
      </c>
      <c r="E36" s="392">
        <v>5.85</v>
      </c>
      <c r="F36" s="392">
        <v>1.7</v>
      </c>
      <c r="G36" s="392">
        <v>1.38</v>
      </c>
      <c r="H36" s="392">
        <v>0</v>
      </c>
      <c r="I36" s="393">
        <v>1.1599999999999999</v>
      </c>
      <c r="J36" s="310">
        <v>0</v>
      </c>
      <c r="K36" s="393">
        <v>1.65</v>
      </c>
      <c r="L36" s="44">
        <v>11.74</v>
      </c>
      <c r="M36" s="53">
        <f t="shared" si="2"/>
        <v>0</v>
      </c>
    </row>
    <row r="37" spans="1:13" ht="31.2" x14ac:dyDescent="0.25">
      <c r="A37" s="298" t="s">
        <v>387</v>
      </c>
      <c r="B37" s="297" t="s">
        <v>398</v>
      </c>
      <c r="C37" s="298" t="s">
        <v>399</v>
      </c>
      <c r="D37" s="392">
        <f t="shared" si="7"/>
        <v>0</v>
      </c>
      <c r="E37" s="392">
        <v>0</v>
      </c>
      <c r="F37" s="392">
        <v>0</v>
      </c>
      <c r="G37" s="392">
        <v>0</v>
      </c>
      <c r="H37" s="392">
        <v>0</v>
      </c>
      <c r="I37" s="393">
        <v>0</v>
      </c>
      <c r="J37" s="393">
        <v>0</v>
      </c>
      <c r="K37" s="393">
        <v>0</v>
      </c>
      <c r="L37" s="44">
        <v>0</v>
      </c>
      <c r="M37" s="53">
        <f t="shared" si="2"/>
        <v>0</v>
      </c>
    </row>
    <row r="38" spans="1:13" ht="15.6" x14ac:dyDescent="0.25">
      <c r="A38" s="298" t="s">
        <v>387</v>
      </c>
      <c r="B38" s="297" t="s">
        <v>400</v>
      </c>
      <c r="C38" s="298" t="s">
        <v>401</v>
      </c>
      <c r="D38" s="392">
        <f t="shared" si="7"/>
        <v>0</v>
      </c>
      <c r="E38" s="392">
        <v>0</v>
      </c>
      <c r="F38" s="392">
        <v>0</v>
      </c>
      <c r="G38" s="392">
        <v>0</v>
      </c>
      <c r="H38" s="392">
        <v>0</v>
      </c>
      <c r="I38" s="393">
        <v>0</v>
      </c>
      <c r="J38" s="393">
        <v>0</v>
      </c>
      <c r="K38" s="393">
        <v>0</v>
      </c>
      <c r="L38" s="44">
        <v>0</v>
      </c>
      <c r="M38" s="53">
        <f t="shared" si="2"/>
        <v>0</v>
      </c>
    </row>
    <row r="39" spans="1:13" ht="15.6" x14ac:dyDescent="0.25">
      <c r="A39" s="298" t="s">
        <v>387</v>
      </c>
      <c r="B39" s="297" t="s">
        <v>402</v>
      </c>
      <c r="C39" s="298" t="s">
        <v>403</v>
      </c>
      <c r="D39" s="392">
        <f t="shared" si="7"/>
        <v>0</v>
      </c>
      <c r="E39" s="392">
        <v>0</v>
      </c>
      <c r="F39" s="392">
        <v>0</v>
      </c>
      <c r="G39" s="392">
        <v>0</v>
      </c>
      <c r="H39" s="392">
        <v>0</v>
      </c>
      <c r="I39" s="393">
        <v>0</v>
      </c>
      <c r="J39" s="393">
        <v>0</v>
      </c>
      <c r="K39" s="393">
        <v>0</v>
      </c>
      <c r="L39" s="44">
        <v>0</v>
      </c>
      <c r="M39" s="53">
        <f t="shared" si="2"/>
        <v>0</v>
      </c>
    </row>
    <row r="40" spans="1:13" ht="15.6" x14ac:dyDescent="0.25">
      <c r="A40" s="298" t="s">
        <v>387</v>
      </c>
      <c r="B40" s="297" t="s">
        <v>404</v>
      </c>
      <c r="C40" s="298" t="s">
        <v>405</v>
      </c>
      <c r="D40" s="392">
        <f t="shared" si="7"/>
        <v>0</v>
      </c>
      <c r="E40" s="392">
        <v>0</v>
      </c>
      <c r="F40" s="392">
        <v>0</v>
      </c>
      <c r="G40" s="392">
        <v>0</v>
      </c>
      <c r="H40" s="392">
        <v>0</v>
      </c>
      <c r="I40" s="393">
        <v>0</v>
      </c>
      <c r="J40" s="393">
        <v>0</v>
      </c>
      <c r="K40" s="393">
        <v>0</v>
      </c>
      <c r="L40" s="44">
        <v>0</v>
      </c>
      <c r="M40" s="53">
        <f t="shared" si="2"/>
        <v>0</v>
      </c>
    </row>
    <row r="41" spans="1:13" ht="31.2" x14ac:dyDescent="0.25">
      <c r="A41" s="298" t="s">
        <v>387</v>
      </c>
      <c r="B41" s="297" t="s">
        <v>406</v>
      </c>
      <c r="C41" s="298" t="s">
        <v>407</v>
      </c>
      <c r="D41" s="392">
        <f t="shared" si="7"/>
        <v>0.06</v>
      </c>
      <c r="E41" s="392">
        <v>0.06</v>
      </c>
      <c r="F41" s="392">
        <v>0</v>
      </c>
      <c r="G41" s="392">
        <v>0</v>
      </c>
      <c r="H41" s="392">
        <v>0</v>
      </c>
      <c r="I41" s="393">
        <v>0</v>
      </c>
      <c r="J41" s="393">
        <v>0</v>
      </c>
      <c r="K41" s="393">
        <v>0</v>
      </c>
      <c r="L41" s="44">
        <v>0.06</v>
      </c>
      <c r="M41" s="53">
        <f t="shared" si="2"/>
        <v>0</v>
      </c>
    </row>
    <row r="42" spans="1:13" ht="31.2" x14ac:dyDescent="0.25">
      <c r="A42" s="394" t="s">
        <v>15</v>
      </c>
      <c r="B42" s="297" t="s">
        <v>408</v>
      </c>
      <c r="C42" s="298" t="s">
        <v>409</v>
      </c>
      <c r="D42" s="295">
        <f>SUM(D43:D48)</f>
        <v>131.38999999999999</v>
      </c>
      <c r="E42" s="295">
        <f>SUM(E43:E48)</f>
        <v>12.42</v>
      </c>
      <c r="F42" s="295">
        <f t="shared" ref="F42:K42" si="8">SUM(F43:F48)</f>
        <v>25.28</v>
      </c>
      <c r="G42" s="295">
        <f t="shared" si="8"/>
        <v>41</v>
      </c>
      <c r="H42" s="295">
        <f t="shared" si="8"/>
        <v>0.45</v>
      </c>
      <c r="I42" s="295">
        <f t="shared" si="8"/>
        <v>1.38</v>
      </c>
      <c r="J42" s="295">
        <f t="shared" si="8"/>
        <v>24.7</v>
      </c>
      <c r="K42" s="295">
        <f t="shared" si="8"/>
        <v>26.16</v>
      </c>
      <c r="L42" s="44">
        <v>131.38999999999999</v>
      </c>
      <c r="M42" s="53">
        <f t="shared" si="2"/>
        <v>0</v>
      </c>
    </row>
    <row r="43" spans="1:13" ht="15.6" x14ac:dyDescent="0.25">
      <c r="A43" s="298" t="s">
        <v>387</v>
      </c>
      <c r="B43" s="297" t="s">
        <v>410</v>
      </c>
      <c r="C43" s="298" t="s">
        <v>411</v>
      </c>
      <c r="D43" s="392">
        <f t="shared" ref="D43:D48" si="9">SUM(E43:K43)</f>
        <v>0</v>
      </c>
      <c r="E43" s="392">
        <v>0</v>
      </c>
      <c r="F43" s="392">
        <v>0</v>
      </c>
      <c r="G43" s="392">
        <v>0</v>
      </c>
      <c r="H43" s="392">
        <v>0</v>
      </c>
      <c r="I43" s="393">
        <v>0</v>
      </c>
      <c r="J43" s="393">
        <v>0</v>
      </c>
      <c r="K43" s="393">
        <v>0</v>
      </c>
      <c r="L43" s="44">
        <v>0</v>
      </c>
      <c r="M43" s="53">
        <f t="shared" si="2"/>
        <v>0</v>
      </c>
    </row>
    <row r="44" spans="1:13" ht="15.6" x14ac:dyDescent="0.25">
      <c r="A44" s="298" t="s">
        <v>387</v>
      </c>
      <c r="B44" s="297" t="s">
        <v>412</v>
      </c>
      <c r="C44" s="298" t="s">
        <v>413</v>
      </c>
      <c r="D44" s="392">
        <f t="shared" si="9"/>
        <v>0</v>
      </c>
      <c r="E44" s="392">
        <v>0</v>
      </c>
      <c r="F44" s="392">
        <v>0</v>
      </c>
      <c r="G44" s="392">
        <v>0</v>
      </c>
      <c r="H44" s="392">
        <v>0</v>
      </c>
      <c r="I44" s="393">
        <v>0</v>
      </c>
      <c r="J44" s="393">
        <v>0</v>
      </c>
      <c r="K44" s="393">
        <v>0</v>
      </c>
      <c r="L44" s="44">
        <v>0</v>
      </c>
      <c r="M44" s="53">
        <f t="shared" si="2"/>
        <v>0</v>
      </c>
    </row>
    <row r="45" spans="1:13" ht="15.6" x14ac:dyDescent="0.25">
      <c r="A45" s="298" t="s">
        <v>387</v>
      </c>
      <c r="B45" s="297" t="s">
        <v>414</v>
      </c>
      <c r="C45" s="298" t="s">
        <v>415</v>
      </c>
      <c r="D45" s="392">
        <f t="shared" si="9"/>
        <v>0</v>
      </c>
      <c r="E45" s="392">
        <v>0</v>
      </c>
      <c r="F45" s="392">
        <v>0</v>
      </c>
      <c r="G45" s="392">
        <v>0</v>
      </c>
      <c r="H45" s="392">
        <v>0</v>
      </c>
      <c r="I45" s="393">
        <v>0</v>
      </c>
      <c r="J45" s="393">
        <v>0</v>
      </c>
      <c r="K45" s="393">
        <v>0</v>
      </c>
      <c r="L45" s="44">
        <v>0</v>
      </c>
      <c r="M45" s="53">
        <f t="shared" si="2"/>
        <v>0</v>
      </c>
    </row>
    <row r="46" spans="1:13" ht="15.6" x14ac:dyDescent="0.25">
      <c r="A46" s="298" t="s">
        <v>387</v>
      </c>
      <c r="B46" s="297" t="s">
        <v>416</v>
      </c>
      <c r="C46" s="298" t="s">
        <v>417</v>
      </c>
      <c r="D46" s="392">
        <f t="shared" si="9"/>
        <v>70.929999999999993</v>
      </c>
      <c r="E46" s="392">
        <v>6.71</v>
      </c>
      <c r="F46" s="392">
        <v>7.85</v>
      </c>
      <c r="G46" s="392">
        <v>15.41</v>
      </c>
      <c r="H46" s="392">
        <v>0.26</v>
      </c>
      <c r="I46" s="393">
        <v>0.56000000000000005</v>
      </c>
      <c r="J46" s="393">
        <v>15.26</v>
      </c>
      <c r="K46" s="393">
        <v>24.88</v>
      </c>
      <c r="L46" s="44">
        <v>70.930000000000007</v>
      </c>
      <c r="M46" s="53">
        <f t="shared" si="2"/>
        <v>0</v>
      </c>
    </row>
    <row r="47" spans="1:13" ht="15.6" x14ac:dyDescent="0.25">
      <c r="A47" s="298" t="s">
        <v>387</v>
      </c>
      <c r="B47" s="297" t="s">
        <v>418</v>
      </c>
      <c r="C47" s="298" t="s">
        <v>419</v>
      </c>
      <c r="D47" s="392">
        <f t="shared" si="9"/>
        <v>60.46</v>
      </c>
      <c r="E47" s="392">
        <v>5.71</v>
      </c>
      <c r="F47" s="392">
        <v>17.43</v>
      </c>
      <c r="G47" s="392">
        <v>25.59</v>
      </c>
      <c r="H47" s="392">
        <v>0.19</v>
      </c>
      <c r="I47" s="393">
        <v>0.82</v>
      </c>
      <c r="J47" s="393">
        <v>9.44</v>
      </c>
      <c r="K47" s="393">
        <v>1.28</v>
      </c>
      <c r="L47" s="44">
        <v>60.46</v>
      </c>
      <c r="M47" s="53">
        <f t="shared" si="2"/>
        <v>0</v>
      </c>
    </row>
    <row r="48" spans="1:13" ht="15.6" x14ac:dyDescent="0.25">
      <c r="A48" s="298" t="s">
        <v>387</v>
      </c>
      <c r="B48" s="297" t="s">
        <v>420</v>
      </c>
      <c r="C48" s="298" t="s">
        <v>421</v>
      </c>
      <c r="D48" s="392">
        <f t="shared" si="9"/>
        <v>0</v>
      </c>
      <c r="E48" s="392">
        <v>0</v>
      </c>
      <c r="F48" s="392">
        <v>0</v>
      </c>
      <c r="G48" s="392">
        <v>0</v>
      </c>
      <c r="H48" s="392">
        <v>0</v>
      </c>
      <c r="I48" s="393">
        <v>0</v>
      </c>
      <c r="J48" s="393">
        <v>0</v>
      </c>
      <c r="K48" s="393">
        <v>0</v>
      </c>
      <c r="L48" s="44">
        <v>0</v>
      </c>
      <c r="M48" s="53">
        <f t="shared" si="2"/>
        <v>0</v>
      </c>
    </row>
    <row r="49" spans="1:13" ht="15.6" x14ac:dyDescent="0.25">
      <c r="A49" s="394" t="s">
        <v>16</v>
      </c>
      <c r="B49" s="297" t="s">
        <v>422</v>
      </c>
      <c r="C49" s="298" t="s">
        <v>423</v>
      </c>
      <c r="D49" s="295">
        <f>SUM(D51:D60)</f>
        <v>1747.6100000000004</v>
      </c>
      <c r="E49" s="295">
        <f>SUM(E51:E60)</f>
        <v>128.27000000000001</v>
      </c>
      <c r="F49" s="295">
        <f t="shared" ref="F49:K49" si="10">SUM(F51:F60)</f>
        <v>84.820000000000007</v>
      </c>
      <c r="G49" s="295">
        <f t="shared" si="10"/>
        <v>638.45000000000016</v>
      </c>
      <c r="H49" s="295">
        <f t="shared" si="10"/>
        <v>175.98999999999998</v>
      </c>
      <c r="I49" s="295">
        <f t="shared" si="10"/>
        <v>271.08000000000004</v>
      </c>
      <c r="J49" s="295">
        <f t="shared" si="10"/>
        <v>205.27</v>
      </c>
      <c r="K49" s="295">
        <f t="shared" si="10"/>
        <v>243.73</v>
      </c>
      <c r="L49" s="44">
        <v>1747.61</v>
      </c>
      <c r="M49" s="53">
        <f t="shared" si="2"/>
        <v>0</v>
      </c>
    </row>
    <row r="50" spans="1:13" ht="15.6" x14ac:dyDescent="0.25">
      <c r="A50" s="390"/>
      <c r="B50" s="297" t="s">
        <v>424</v>
      </c>
      <c r="C50" s="391"/>
      <c r="D50" s="392"/>
      <c r="E50" s="392"/>
      <c r="F50" s="392"/>
      <c r="G50" s="392"/>
      <c r="H50" s="392"/>
      <c r="I50" s="393"/>
      <c r="J50" s="393"/>
      <c r="K50" s="393"/>
      <c r="L50" s="44">
        <v>0</v>
      </c>
      <c r="M50" s="53">
        <f t="shared" si="2"/>
        <v>0</v>
      </c>
    </row>
    <row r="51" spans="1:13" ht="15.6" x14ac:dyDescent="0.25">
      <c r="A51" s="298" t="s">
        <v>387</v>
      </c>
      <c r="B51" s="297" t="s">
        <v>425</v>
      </c>
      <c r="C51" s="298" t="s">
        <v>426</v>
      </c>
      <c r="D51" s="392">
        <f t="shared" ref="D51:D67" si="11">SUM(E51:K51)</f>
        <v>499.09</v>
      </c>
      <c r="E51" s="392">
        <v>66.459999999999994</v>
      </c>
      <c r="F51" s="392">
        <v>39.14</v>
      </c>
      <c r="G51" s="392">
        <v>124.25</v>
      </c>
      <c r="H51" s="392">
        <v>50.49</v>
      </c>
      <c r="I51" s="393">
        <v>74.63</v>
      </c>
      <c r="J51" s="393">
        <v>76.2</v>
      </c>
      <c r="K51" s="393">
        <v>67.92</v>
      </c>
      <c r="L51" s="44">
        <v>499.09</v>
      </c>
      <c r="M51" s="53">
        <f t="shared" si="2"/>
        <v>0</v>
      </c>
    </row>
    <row r="52" spans="1:13" ht="15.6" x14ac:dyDescent="0.25">
      <c r="A52" s="298" t="s">
        <v>387</v>
      </c>
      <c r="B52" s="297" t="s">
        <v>427</v>
      </c>
      <c r="C52" s="298" t="s">
        <v>428</v>
      </c>
      <c r="D52" s="392">
        <f t="shared" si="11"/>
        <v>625.18000000000006</v>
      </c>
      <c r="E52" s="392">
        <v>56.07</v>
      </c>
      <c r="F52" s="392">
        <v>43.27</v>
      </c>
      <c r="G52" s="392">
        <v>28.52</v>
      </c>
      <c r="H52" s="392">
        <v>116.7</v>
      </c>
      <c r="I52" s="393">
        <v>188.46</v>
      </c>
      <c r="J52" s="393">
        <v>116.45</v>
      </c>
      <c r="K52" s="393">
        <v>75.709999999999994</v>
      </c>
      <c r="L52" s="44">
        <v>625.17999999999995</v>
      </c>
      <c r="M52" s="53">
        <f t="shared" si="2"/>
        <v>0</v>
      </c>
    </row>
    <row r="53" spans="1:13" ht="15.6" x14ac:dyDescent="0.25">
      <c r="A53" s="298" t="s">
        <v>387</v>
      </c>
      <c r="B53" s="297" t="s">
        <v>429</v>
      </c>
      <c r="C53" s="298" t="s">
        <v>430</v>
      </c>
      <c r="D53" s="392">
        <f t="shared" si="11"/>
        <v>1.75</v>
      </c>
      <c r="E53" s="392">
        <v>1.75</v>
      </c>
      <c r="F53" s="392">
        <v>0</v>
      </c>
      <c r="G53" s="392">
        <v>0</v>
      </c>
      <c r="H53" s="392">
        <v>0</v>
      </c>
      <c r="I53" s="393">
        <v>0</v>
      </c>
      <c r="J53" s="393">
        <v>0</v>
      </c>
      <c r="K53" s="393">
        <v>0</v>
      </c>
      <c r="L53" s="44">
        <v>1.75</v>
      </c>
      <c r="M53" s="53">
        <f t="shared" si="2"/>
        <v>0</v>
      </c>
    </row>
    <row r="54" spans="1:13" ht="15.6" x14ac:dyDescent="0.25">
      <c r="A54" s="298" t="s">
        <v>387</v>
      </c>
      <c r="B54" s="297" t="s">
        <v>431</v>
      </c>
      <c r="C54" s="298" t="s">
        <v>432</v>
      </c>
      <c r="D54" s="392">
        <f t="shared" si="11"/>
        <v>0.63</v>
      </c>
      <c r="E54" s="392">
        <v>0</v>
      </c>
      <c r="F54" s="392">
        <v>0</v>
      </c>
      <c r="G54" s="392">
        <v>0</v>
      </c>
      <c r="H54" s="392">
        <v>0</v>
      </c>
      <c r="I54" s="393">
        <v>0</v>
      </c>
      <c r="J54" s="393">
        <v>0</v>
      </c>
      <c r="K54" s="393">
        <v>0.63</v>
      </c>
      <c r="L54" s="44">
        <v>0.63</v>
      </c>
      <c r="M54" s="53">
        <f t="shared" si="2"/>
        <v>0</v>
      </c>
    </row>
    <row r="55" spans="1:13" ht="31.2" x14ac:dyDescent="0.25">
      <c r="A55" s="298" t="s">
        <v>387</v>
      </c>
      <c r="B55" s="297" t="s">
        <v>121</v>
      </c>
      <c r="C55" s="298" t="s">
        <v>433</v>
      </c>
      <c r="D55" s="392">
        <f t="shared" si="11"/>
        <v>7.7</v>
      </c>
      <c r="E55" s="392">
        <v>0</v>
      </c>
      <c r="F55" s="392">
        <v>0</v>
      </c>
      <c r="G55" s="392">
        <v>7.7</v>
      </c>
      <c r="H55" s="392">
        <v>0</v>
      </c>
      <c r="I55" s="393">
        <v>0</v>
      </c>
      <c r="J55" s="393">
        <v>0</v>
      </c>
      <c r="K55" s="393">
        <v>0</v>
      </c>
      <c r="L55" s="44">
        <v>7.7</v>
      </c>
      <c r="M55" s="53">
        <f t="shared" si="2"/>
        <v>0</v>
      </c>
    </row>
    <row r="56" spans="1:13" ht="15.6" x14ac:dyDescent="0.25">
      <c r="A56" s="298" t="s">
        <v>387</v>
      </c>
      <c r="B56" s="297" t="s">
        <v>434</v>
      </c>
      <c r="C56" s="298" t="s">
        <v>435</v>
      </c>
      <c r="D56" s="392">
        <f t="shared" si="11"/>
        <v>10.77</v>
      </c>
      <c r="E56" s="392">
        <v>0</v>
      </c>
      <c r="F56" s="392">
        <v>0.01</v>
      </c>
      <c r="G56" s="392">
        <v>2.71</v>
      </c>
      <c r="H56" s="392">
        <v>0.23</v>
      </c>
      <c r="I56" s="393">
        <v>7.82</v>
      </c>
      <c r="J56" s="393">
        <v>0</v>
      </c>
      <c r="K56" s="393">
        <v>0</v>
      </c>
      <c r="L56" s="44">
        <v>10.77</v>
      </c>
      <c r="M56" s="53">
        <f t="shared" si="2"/>
        <v>0</v>
      </c>
    </row>
    <row r="57" spans="1:13" ht="31.2" x14ac:dyDescent="0.25">
      <c r="A57" s="298" t="s">
        <v>387</v>
      </c>
      <c r="B57" s="297" t="s">
        <v>125</v>
      </c>
      <c r="C57" s="298" t="s">
        <v>436</v>
      </c>
      <c r="D57" s="392">
        <f t="shared" si="11"/>
        <v>589.76</v>
      </c>
      <c r="E57" s="392">
        <v>0.4</v>
      </c>
      <c r="F57" s="392">
        <v>0</v>
      </c>
      <c r="G57" s="392">
        <v>472.55</v>
      </c>
      <c r="H57" s="392">
        <v>7.52</v>
      </c>
      <c r="I57" s="393">
        <v>0</v>
      </c>
      <c r="J57" s="393">
        <v>12.47</v>
      </c>
      <c r="K57" s="393">
        <v>96.82</v>
      </c>
      <c r="L57" s="44">
        <v>589.76</v>
      </c>
      <c r="M57" s="53">
        <f t="shared" si="2"/>
        <v>0</v>
      </c>
    </row>
    <row r="58" spans="1:13" ht="31.2" x14ac:dyDescent="0.25">
      <c r="A58" s="298" t="s">
        <v>387</v>
      </c>
      <c r="B58" s="297" t="s">
        <v>437</v>
      </c>
      <c r="C58" s="298" t="s">
        <v>438</v>
      </c>
      <c r="D58" s="392">
        <f t="shared" si="11"/>
        <v>2.38</v>
      </c>
      <c r="E58" s="392">
        <v>0.28000000000000003</v>
      </c>
      <c r="F58" s="392">
        <v>0.15</v>
      </c>
      <c r="G58" s="392">
        <v>0.08</v>
      </c>
      <c r="H58" s="392">
        <v>0.09</v>
      </c>
      <c r="I58" s="393">
        <v>0.06</v>
      </c>
      <c r="J58" s="393">
        <v>0</v>
      </c>
      <c r="K58" s="393">
        <v>1.72</v>
      </c>
      <c r="L58" s="44">
        <v>2.38</v>
      </c>
      <c r="M58" s="53">
        <f t="shared" si="2"/>
        <v>0</v>
      </c>
    </row>
    <row r="59" spans="1:13" ht="15.6" x14ac:dyDescent="0.25">
      <c r="A59" s="298" t="s">
        <v>387</v>
      </c>
      <c r="B59" s="297" t="s">
        <v>439</v>
      </c>
      <c r="C59" s="298" t="s">
        <v>440</v>
      </c>
      <c r="D59" s="392">
        <f t="shared" si="11"/>
        <v>6.41</v>
      </c>
      <c r="E59" s="392">
        <v>1.78</v>
      </c>
      <c r="F59" s="392">
        <v>2.16</v>
      </c>
      <c r="G59" s="392">
        <v>1.2</v>
      </c>
      <c r="H59" s="392">
        <v>0.64</v>
      </c>
      <c r="I59" s="393">
        <v>0</v>
      </c>
      <c r="J59" s="393">
        <v>0</v>
      </c>
      <c r="K59" s="393">
        <v>0.63</v>
      </c>
      <c r="L59" s="44">
        <v>6.41</v>
      </c>
      <c r="M59" s="53">
        <f t="shared" si="2"/>
        <v>0</v>
      </c>
    </row>
    <row r="60" spans="1:13" ht="31.2" x14ac:dyDescent="0.25">
      <c r="A60" s="298" t="s">
        <v>387</v>
      </c>
      <c r="B60" s="297" t="s">
        <v>441</v>
      </c>
      <c r="C60" s="298" t="s">
        <v>442</v>
      </c>
      <c r="D60" s="392">
        <f t="shared" si="11"/>
        <v>3.9399999999999995</v>
      </c>
      <c r="E60" s="392">
        <v>1.53</v>
      </c>
      <c r="F60" s="392">
        <v>0.09</v>
      </c>
      <c r="G60" s="392">
        <v>1.44</v>
      </c>
      <c r="H60" s="392">
        <v>0.32</v>
      </c>
      <c r="I60" s="393">
        <v>0.11</v>
      </c>
      <c r="J60" s="393">
        <v>0.15</v>
      </c>
      <c r="K60" s="393">
        <v>0.3</v>
      </c>
      <c r="L60" s="44">
        <v>3.94</v>
      </c>
      <c r="M60" s="53">
        <f t="shared" si="2"/>
        <v>0</v>
      </c>
    </row>
    <row r="61" spans="1:13" ht="15.6" x14ac:dyDescent="0.25">
      <c r="A61" s="394" t="s">
        <v>17</v>
      </c>
      <c r="B61" s="297" t="s">
        <v>443</v>
      </c>
      <c r="C61" s="298" t="s">
        <v>136</v>
      </c>
      <c r="D61" s="392">
        <f t="shared" si="11"/>
        <v>12.45</v>
      </c>
      <c r="E61" s="392">
        <v>0.9</v>
      </c>
      <c r="F61" s="392">
        <v>0.9</v>
      </c>
      <c r="G61" s="392">
        <v>0</v>
      </c>
      <c r="H61" s="392">
        <v>0.2</v>
      </c>
      <c r="I61" s="393">
        <v>0.68</v>
      </c>
      <c r="J61" s="393">
        <v>0</v>
      </c>
      <c r="K61" s="393">
        <v>9.77</v>
      </c>
      <c r="L61" s="44">
        <v>12.45</v>
      </c>
      <c r="M61" s="53">
        <f t="shared" si="2"/>
        <v>0</v>
      </c>
    </row>
    <row r="62" spans="1:13" ht="15.6" x14ac:dyDescent="0.25">
      <c r="A62" s="395" t="s">
        <v>184</v>
      </c>
      <c r="B62" s="297" t="s">
        <v>444</v>
      </c>
      <c r="C62" s="298" t="s">
        <v>134</v>
      </c>
      <c r="D62" s="392">
        <f t="shared" si="11"/>
        <v>3.41</v>
      </c>
      <c r="E62" s="392">
        <v>0.01</v>
      </c>
      <c r="F62" s="392">
        <v>0</v>
      </c>
      <c r="G62" s="392">
        <v>0.17</v>
      </c>
      <c r="H62" s="392">
        <v>0.14000000000000001</v>
      </c>
      <c r="I62" s="393">
        <v>2.25</v>
      </c>
      <c r="J62" s="393">
        <v>0.01</v>
      </c>
      <c r="K62" s="393">
        <v>0.83</v>
      </c>
      <c r="L62" s="44">
        <v>3.41</v>
      </c>
      <c r="M62" s="53">
        <f t="shared" si="2"/>
        <v>0</v>
      </c>
    </row>
    <row r="63" spans="1:13" ht="31.2" x14ac:dyDescent="0.25">
      <c r="A63" s="395" t="s">
        <v>18</v>
      </c>
      <c r="B63" s="297" t="s">
        <v>445</v>
      </c>
      <c r="C63" s="298" t="s">
        <v>446</v>
      </c>
      <c r="D63" s="392">
        <f t="shared" si="11"/>
        <v>32.35</v>
      </c>
      <c r="E63" s="392">
        <v>2.12</v>
      </c>
      <c r="F63" s="392">
        <v>6.68</v>
      </c>
      <c r="G63" s="392">
        <v>4.28</v>
      </c>
      <c r="H63" s="392">
        <v>2.11</v>
      </c>
      <c r="I63" s="393">
        <v>6.41</v>
      </c>
      <c r="J63" s="393">
        <v>5.33</v>
      </c>
      <c r="K63" s="393">
        <v>5.42</v>
      </c>
      <c r="L63" s="44">
        <v>32.35</v>
      </c>
      <c r="M63" s="53">
        <f t="shared" si="2"/>
        <v>0</v>
      </c>
    </row>
    <row r="64" spans="1:13" ht="15.6" x14ac:dyDescent="0.25">
      <c r="A64" s="395" t="s">
        <v>19</v>
      </c>
      <c r="B64" s="297" t="s">
        <v>139</v>
      </c>
      <c r="C64" s="303" t="s">
        <v>215</v>
      </c>
      <c r="D64" s="392">
        <f t="shared" si="11"/>
        <v>988.09999999999991</v>
      </c>
      <c r="E64" s="392">
        <v>100.38</v>
      </c>
      <c r="F64" s="392">
        <v>71.55</v>
      </c>
      <c r="G64" s="392">
        <v>163.46</v>
      </c>
      <c r="H64" s="392">
        <v>67.91</v>
      </c>
      <c r="I64" s="393">
        <v>126.73</v>
      </c>
      <c r="J64" s="393">
        <v>263.13</v>
      </c>
      <c r="K64" s="393">
        <v>194.94</v>
      </c>
      <c r="L64" s="44">
        <v>988.1</v>
      </c>
      <c r="M64" s="53">
        <f t="shared" si="2"/>
        <v>0</v>
      </c>
    </row>
    <row r="65" spans="1:13" ht="31.2" x14ac:dyDescent="0.25">
      <c r="A65" s="298" t="s">
        <v>387</v>
      </c>
      <c r="B65" s="313" t="s">
        <v>213</v>
      </c>
      <c r="C65" s="303" t="s">
        <v>140</v>
      </c>
      <c r="D65" s="392">
        <f t="shared" si="11"/>
        <v>0</v>
      </c>
      <c r="E65" s="392">
        <v>0</v>
      </c>
      <c r="F65" s="392">
        <v>0</v>
      </c>
      <c r="G65" s="392">
        <v>0</v>
      </c>
      <c r="H65" s="392">
        <v>0</v>
      </c>
      <c r="I65" s="393">
        <v>0</v>
      </c>
      <c r="J65" s="393">
        <v>0</v>
      </c>
      <c r="K65" s="393">
        <v>0</v>
      </c>
      <c r="L65" s="44">
        <v>0</v>
      </c>
      <c r="M65" s="53">
        <f t="shared" si="2"/>
        <v>0</v>
      </c>
    </row>
    <row r="66" spans="1:13" ht="31.2" x14ac:dyDescent="0.25">
      <c r="A66" s="298" t="s">
        <v>387</v>
      </c>
      <c r="B66" s="313" t="s">
        <v>214</v>
      </c>
      <c r="C66" s="303" t="s">
        <v>211</v>
      </c>
      <c r="D66" s="392">
        <f t="shared" si="11"/>
        <v>988.09999999999991</v>
      </c>
      <c r="E66" s="392">
        <v>100.38</v>
      </c>
      <c r="F66" s="392">
        <v>71.55</v>
      </c>
      <c r="G66" s="392">
        <v>163.46</v>
      </c>
      <c r="H66" s="392">
        <v>67.91</v>
      </c>
      <c r="I66" s="396">
        <v>126.73</v>
      </c>
      <c r="J66" s="396">
        <v>263.13</v>
      </c>
      <c r="K66" s="396">
        <v>194.94</v>
      </c>
      <c r="L66" s="44">
        <v>988.1</v>
      </c>
      <c r="M66" s="53">
        <f t="shared" si="2"/>
        <v>0</v>
      </c>
    </row>
    <row r="67" spans="1:13" ht="15.6" x14ac:dyDescent="0.25">
      <c r="A67" s="395" t="s">
        <v>20</v>
      </c>
      <c r="B67" s="297" t="s">
        <v>447</v>
      </c>
      <c r="C67" s="298" t="s">
        <v>448</v>
      </c>
      <c r="D67" s="392">
        <f t="shared" si="11"/>
        <v>0</v>
      </c>
      <c r="E67" s="392">
        <v>0</v>
      </c>
      <c r="F67" s="392">
        <v>0</v>
      </c>
      <c r="G67" s="392">
        <v>0</v>
      </c>
      <c r="H67" s="392">
        <v>0</v>
      </c>
      <c r="I67" s="393">
        <v>0</v>
      </c>
      <c r="J67" s="393">
        <v>0</v>
      </c>
      <c r="K67" s="393">
        <v>0</v>
      </c>
      <c r="L67" s="44">
        <v>0</v>
      </c>
      <c r="M67" s="53">
        <f t="shared" si="2"/>
        <v>0</v>
      </c>
    </row>
    <row r="68" spans="1:13" ht="15.6" x14ac:dyDescent="0.25">
      <c r="A68" s="389">
        <v>3</v>
      </c>
      <c r="B68" s="290" t="s">
        <v>449</v>
      </c>
      <c r="C68" s="291" t="s">
        <v>450</v>
      </c>
      <c r="D68" s="292">
        <f t="shared" ref="D68:K68" si="12">SUM(D69:D72)</f>
        <v>1695.4</v>
      </c>
      <c r="E68" s="292">
        <f t="shared" si="12"/>
        <v>0</v>
      </c>
      <c r="F68" s="292">
        <f t="shared" si="12"/>
        <v>8.1</v>
      </c>
      <c r="G68" s="292">
        <f t="shared" si="12"/>
        <v>21.12</v>
      </c>
      <c r="H68" s="292">
        <f t="shared" si="12"/>
        <v>1148.56</v>
      </c>
      <c r="I68" s="292">
        <f t="shared" si="12"/>
        <v>0</v>
      </c>
      <c r="J68" s="292">
        <f t="shared" si="12"/>
        <v>126.74</v>
      </c>
      <c r="K68" s="292">
        <f t="shared" si="12"/>
        <v>390.88</v>
      </c>
      <c r="L68" s="44">
        <v>1695.4</v>
      </c>
      <c r="M68" s="53">
        <f t="shared" si="2"/>
        <v>0</v>
      </c>
    </row>
    <row r="69" spans="1:13" ht="15.6" x14ac:dyDescent="0.25">
      <c r="A69" s="394" t="s">
        <v>21</v>
      </c>
      <c r="B69" s="297" t="s">
        <v>451</v>
      </c>
      <c r="C69" s="298" t="s">
        <v>452</v>
      </c>
      <c r="D69" s="392">
        <f t="shared" ref="D69:D72" si="13">SUM(E69:K69)</f>
        <v>1695.4</v>
      </c>
      <c r="E69" s="392">
        <v>0</v>
      </c>
      <c r="F69" s="392">
        <v>8.1</v>
      </c>
      <c r="G69" s="392">
        <v>21.12</v>
      </c>
      <c r="H69" s="392">
        <v>1148.56</v>
      </c>
      <c r="I69" s="393">
        <v>0</v>
      </c>
      <c r="J69" s="393">
        <v>126.74</v>
      </c>
      <c r="K69" s="393">
        <v>390.88</v>
      </c>
      <c r="L69" s="44">
        <v>1695.4</v>
      </c>
      <c r="M69" s="53">
        <f t="shared" si="2"/>
        <v>0</v>
      </c>
    </row>
    <row r="70" spans="1:13" ht="15.6" x14ac:dyDescent="0.25">
      <c r="A70" s="394" t="s">
        <v>22</v>
      </c>
      <c r="B70" s="297" t="s">
        <v>453</v>
      </c>
      <c r="C70" s="298" t="s">
        <v>454</v>
      </c>
      <c r="D70" s="392">
        <f t="shared" si="13"/>
        <v>0</v>
      </c>
      <c r="E70" s="392">
        <v>0</v>
      </c>
      <c r="F70" s="392">
        <v>0</v>
      </c>
      <c r="G70" s="392">
        <v>0</v>
      </c>
      <c r="H70" s="392">
        <v>0</v>
      </c>
      <c r="I70" s="393">
        <v>0</v>
      </c>
      <c r="J70" s="393">
        <v>0</v>
      </c>
      <c r="K70" s="393">
        <v>0</v>
      </c>
      <c r="L70" s="44">
        <v>0</v>
      </c>
      <c r="M70" s="53">
        <f t="shared" si="2"/>
        <v>0</v>
      </c>
    </row>
    <row r="71" spans="1:13" ht="15.6" x14ac:dyDescent="0.25">
      <c r="A71" s="394" t="s">
        <v>23</v>
      </c>
      <c r="B71" s="297" t="s">
        <v>455</v>
      </c>
      <c r="C71" s="298" t="s">
        <v>456</v>
      </c>
      <c r="D71" s="392">
        <f t="shared" si="13"/>
        <v>0</v>
      </c>
      <c r="E71" s="392">
        <v>0</v>
      </c>
      <c r="F71" s="392">
        <v>0</v>
      </c>
      <c r="G71" s="392">
        <v>0</v>
      </c>
      <c r="H71" s="392">
        <v>0</v>
      </c>
      <c r="I71" s="393">
        <v>0</v>
      </c>
      <c r="J71" s="393">
        <v>0</v>
      </c>
      <c r="K71" s="393">
        <v>0</v>
      </c>
      <c r="L71" s="44">
        <v>0</v>
      </c>
      <c r="M71" s="53">
        <f t="shared" si="2"/>
        <v>0</v>
      </c>
    </row>
    <row r="72" spans="1:13" ht="15.6" x14ac:dyDescent="0.25">
      <c r="A72" s="394" t="s">
        <v>24</v>
      </c>
      <c r="B72" s="297" t="s">
        <v>457</v>
      </c>
      <c r="C72" s="298" t="s">
        <v>458</v>
      </c>
      <c r="D72" s="392">
        <f t="shared" si="13"/>
        <v>0</v>
      </c>
      <c r="E72" s="392">
        <v>0</v>
      </c>
      <c r="F72" s="392">
        <v>0</v>
      </c>
      <c r="G72" s="392">
        <v>0</v>
      </c>
      <c r="H72" s="392">
        <v>0</v>
      </c>
      <c r="I72" s="393">
        <v>0</v>
      </c>
      <c r="J72" s="393">
        <v>0</v>
      </c>
      <c r="K72" s="393">
        <v>0</v>
      </c>
      <c r="L72" s="44">
        <v>0</v>
      </c>
      <c r="M72" s="53">
        <f t="shared" si="2"/>
        <v>0</v>
      </c>
    </row>
    <row r="73" spans="1:13" ht="15.6" x14ac:dyDescent="0.25">
      <c r="A73" s="289">
        <v>4</v>
      </c>
      <c r="B73" s="290" t="s">
        <v>268</v>
      </c>
      <c r="C73" s="304"/>
      <c r="D73" s="304"/>
      <c r="E73" s="304"/>
      <c r="F73" s="304"/>
      <c r="G73" s="304"/>
      <c r="H73" s="304"/>
      <c r="I73" s="304"/>
      <c r="J73" s="304"/>
      <c r="K73" s="304"/>
    </row>
    <row r="74" spans="1:13" ht="15.6" x14ac:dyDescent="0.25">
      <c r="A74" s="4"/>
      <c r="B74" s="249" t="s">
        <v>269</v>
      </c>
      <c r="C74" s="249"/>
      <c r="D74" s="249"/>
      <c r="E74" s="249"/>
      <c r="F74" s="249"/>
      <c r="G74" s="249"/>
      <c r="H74" s="249"/>
      <c r="I74" s="249"/>
      <c r="J74" s="249"/>
      <c r="K74" s="249"/>
    </row>
  </sheetData>
  <mergeCells count="9">
    <mergeCell ref="B74:K74"/>
    <mergeCell ref="A1:H1"/>
    <mergeCell ref="A2:K2"/>
    <mergeCell ref="A4:A5"/>
    <mergeCell ref="B4:B5"/>
    <mergeCell ref="C4:C5"/>
    <mergeCell ref="D4:D5"/>
    <mergeCell ref="E4:K4"/>
    <mergeCell ref="I3:K3"/>
  </mergeCells>
  <printOptions horizontalCentered="1"/>
  <pageMargins left="0.31496062992125984" right="0.31496062992125984" top="0.59055118110236227" bottom="0.59055118110236227" header="0.31496062992125984" footer="0.31496062992125984"/>
  <pageSetup paperSize="9" orientation="landscape" r:id="rId1"/>
  <headerFooter>
    <oddFooter>&amp;CBiểu 17/CH -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58AAA-5171-423F-B806-E72BCAF634DD}">
  <sheetPr>
    <tabColor rgb="FF00B0F0"/>
  </sheetPr>
  <dimension ref="A1:K66"/>
  <sheetViews>
    <sheetView showZeros="0" view="pageLayout" zoomScaleNormal="100" workbookViewId="0">
      <selection activeCell="M8" sqref="M8"/>
    </sheetView>
  </sheetViews>
  <sheetFormatPr defaultColWidth="8.88671875" defaultRowHeight="13.2" x14ac:dyDescent="0.25"/>
  <cols>
    <col min="1" max="1" width="5.33203125" style="57" customWidth="1"/>
    <col min="2" max="2" width="34" style="57" customWidth="1"/>
    <col min="3" max="3" width="6.33203125" style="57" customWidth="1"/>
    <col min="4" max="4" width="10.6640625" style="57" customWidth="1"/>
    <col min="5" max="11" width="6.6640625" style="57" customWidth="1"/>
    <col min="12" max="16384" width="8.88671875" style="57"/>
  </cols>
  <sheetData>
    <row r="1" spans="1:11" ht="15.6" x14ac:dyDescent="0.3">
      <c r="A1" s="397" t="s">
        <v>232</v>
      </c>
    </row>
    <row r="2" spans="1:11" ht="38.4" customHeight="1" x14ac:dyDescent="0.3">
      <c r="A2" s="398" t="s">
        <v>353</v>
      </c>
      <c r="B2" s="398"/>
      <c r="C2" s="398"/>
      <c r="D2" s="398"/>
      <c r="E2" s="398"/>
      <c r="F2" s="398"/>
      <c r="G2" s="398"/>
      <c r="H2" s="398"/>
      <c r="I2" s="398"/>
      <c r="J2" s="398"/>
      <c r="K2" s="398"/>
    </row>
    <row r="3" spans="1:11" x14ac:dyDescent="0.25">
      <c r="K3" s="59" t="s">
        <v>28</v>
      </c>
    </row>
    <row r="4" spans="1:11" ht="15.6" x14ac:dyDescent="0.25">
      <c r="A4" s="399" t="s">
        <v>29</v>
      </c>
      <c r="B4" s="399" t="s">
        <v>30</v>
      </c>
      <c r="C4" s="399" t="s">
        <v>31</v>
      </c>
      <c r="D4" s="400" t="s">
        <v>26</v>
      </c>
      <c r="E4" s="400" t="s">
        <v>162</v>
      </c>
      <c r="F4" s="400"/>
      <c r="G4" s="400"/>
      <c r="H4" s="400"/>
      <c r="I4" s="400"/>
      <c r="J4" s="400"/>
      <c r="K4" s="400"/>
    </row>
    <row r="5" spans="1:11" ht="78" x14ac:dyDescent="0.25">
      <c r="A5" s="399"/>
      <c r="B5" s="399"/>
      <c r="C5" s="399"/>
      <c r="D5" s="400"/>
      <c r="E5" s="306" t="s">
        <v>289</v>
      </c>
      <c r="F5" s="306" t="s">
        <v>290</v>
      </c>
      <c r="G5" s="306" t="s">
        <v>291</v>
      </c>
      <c r="H5" s="306" t="s">
        <v>292</v>
      </c>
      <c r="I5" s="306" t="s">
        <v>293</v>
      </c>
      <c r="J5" s="306" t="s">
        <v>294</v>
      </c>
      <c r="K5" s="306" t="s">
        <v>295</v>
      </c>
    </row>
    <row r="6" spans="1:11" s="56" customFormat="1" ht="10.199999999999999" x14ac:dyDescent="0.2">
      <c r="A6" s="54">
        <v>1</v>
      </c>
      <c r="B6" s="54">
        <v>2</v>
      </c>
      <c r="C6" s="54">
        <v>3</v>
      </c>
      <c r="D6" s="55" t="s">
        <v>193</v>
      </c>
      <c r="E6" s="54">
        <v>5</v>
      </c>
      <c r="F6" s="54">
        <v>6</v>
      </c>
      <c r="G6" s="54">
        <v>7</v>
      </c>
      <c r="H6" s="54">
        <v>8</v>
      </c>
      <c r="I6" s="54">
        <v>9</v>
      </c>
      <c r="J6" s="54">
        <v>10</v>
      </c>
      <c r="K6" s="54">
        <v>11</v>
      </c>
    </row>
    <row r="7" spans="1:11" ht="15.6" x14ac:dyDescent="0.25">
      <c r="A7" s="401">
        <v>1</v>
      </c>
      <c r="B7" s="402" t="s">
        <v>33</v>
      </c>
      <c r="C7" s="403" t="s">
        <v>34</v>
      </c>
      <c r="D7" s="404">
        <f>D9+D12+D13+D14+D15+D16+D18+D19+D20+D21</f>
        <v>0</v>
      </c>
      <c r="E7" s="405">
        <v>0</v>
      </c>
      <c r="F7" s="405">
        <v>0</v>
      </c>
      <c r="G7" s="405">
        <v>0</v>
      </c>
      <c r="H7" s="405">
        <v>0</v>
      </c>
      <c r="I7" s="405">
        <v>0</v>
      </c>
      <c r="J7" s="405">
        <v>0</v>
      </c>
      <c r="K7" s="405">
        <v>0</v>
      </c>
    </row>
    <row r="8" spans="1:11" ht="15.6" x14ac:dyDescent="0.25">
      <c r="A8" s="406"/>
      <c r="B8" s="407" t="s">
        <v>35</v>
      </c>
      <c r="C8" s="408"/>
      <c r="D8" s="409"/>
      <c r="E8" s="405"/>
      <c r="F8" s="405"/>
      <c r="G8" s="405"/>
      <c r="H8" s="405"/>
      <c r="I8" s="405"/>
      <c r="J8" s="405"/>
      <c r="K8" s="405"/>
    </row>
    <row r="9" spans="1:11" ht="15.6" x14ac:dyDescent="0.25">
      <c r="A9" s="410" t="s">
        <v>0</v>
      </c>
      <c r="B9" s="411" t="s">
        <v>36</v>
      </c>
      <c r="C9" s="412" t="s">
        <v>37</v>
      </c>
      <c r="D9" s="409">
        <f t="shared" ref="D9:D21" si="0">SUM(E9:K9)</f>
        <v>0</v>
      </c>
      <c r="E9" s="413">
        <v>0</v>
      </c>
      <c r="F9" s="413">
        <v>0</v>
      </c>
      <c r="G9" s="413">
        <v>0</v>
      </c>
      <c r="H9" s="413">
        <v>0</v>
      </c>
      <c r="I9" s="413">
        <v>0</v>
      </c>
      <c r="J9" s="413">
        <v>0</v>
      </c>
      <c r="K9" s="413">
        <v>0</v>
      </c>
    </row>
    <row r="10" spans="1:11" ht="15.6" x14ac:dyDescent="0.25">
      <c r="A10" s="414" t="s">
        <v>76</v>
      </c>
      <c r="B10" s="411" t="s">
        <v>38</v>
      </c>
      <c r="C10" s="412" t="s">
        <v>39</v>
      </c>
      <c r="D10" s="415">
        <f t="shared" si="0"/>
        <v>0</v>
      </c>
      <c r="E10" s="413">
        <v>0</v>
      </c>
      <c r="F10" s="413">
        <v>0</v>
      </c>
      <c r="G10" s="413">
        <v>0</v>
      </c>
      <c r="H10" s="413">
        <v>0</v>
      </c>
      <c r="I10" s="413">
        <v>0</v>
      </c>
      <c r="J10" s="413">
        <v>0</v>
      </c>
      <c r="K10" s="413">
        <v>0</v>
      </c>
    </row>
    <row r="11" spans="1:11" ht="15.6" x14ac:dyDescent="0.25">
      <c r="A11" s="414" t="s">
        <v>76</v>
      </c>
      <c r="B11" s="411" t="s">
        <v>40</v>
      </c>
      <c r="C11" s="412" t="s">
        <v>41</v>
      </c>
      <c r="D11" s="415">
        <f t="shared" si="0"/>
        <v>0</v>
      </c>
      <c r="E11" s="413">
        <v>0</v>
      </c>
      <c r="F11" s="413">
        <v>0</v>
      </c>
      <c r="G11" s="413">
        <v>0</v>
      </c>
      <c r="H11" s="413">
        <v>0</v>
      </c>
      <c r="I11" s="413">
        <v>0</v>
      </c>
      <c r="J11" s="413">
        <v>0</v>
      </c>
      <c r="K11" s="413">
        <v>0</v>
      </c>
    </row>
    <row r="12" spans="1:11" ht="15.6" x14ac:dyDescent="0.25">
      <c r="A12" s="410" t="s">
        <v>1</v>
      </c>
      <c r="B12" s="411" t="s">
        <v>42</v>
      </c>
      <c r="C12" s="412" t="s">
        <v>43</v>
      </c>
      <c r="D12" s="409">
        <f t="shared" si="0"/>
        <v>0</v>
      </c>
      <c r="E12" s="413">
        <v>0</v>
      </c>
      <c r="F12" s="413">
        <v>0</v>
      </c>
      <c r="G12" s="413">
        <v>0</v>
      </c>
      <c r="H12" s="413">
        <v>0</v>
      </c>
      <c r="I12" s="413">
        <v>0</v>
      </c>
      <c r="J12" s="413">
        <v>0</v>
      </c>
      <c r="K12" s="413">
        <v>0</v>
      </c>
    </row>
    <row r="13" spans="1:11" ht="15.6" x14ac:dyDescent="0.25">
      <c r="A13" s="410" t="s">
        <v>2</v>
      </c>
      <c r="B13" s="411" t="s">
        <v>44</v>
      </c>
      <c r="C13" s="412" t="s">
        <v>45</v>
      </c>
      <c r="D13" s="409">
        <f t="shared" si="0"/>
        <v>0</v>
      </c>
      <c r="E13" s="413">
        <v>0</v>
      </c>
      <c r="F13" s="413">
        <v>0</v>
      </c>
      <c r="G13" s="413">
        <v>0</v>
      </c>
      <c r="H13" s="413">
        <v>0</v>
      </c>
      <c r="I13" s="413">
        <v>0</v>
      </c>
      <c r="J13" s="413">
        <v>0</v>
      </c>
      <c r="K13" s="413">
        <v>0</v>
      </c>
    </row>
    <row r="14" spans="1:11" ht="15.6" x14ac:dyDescent="0.25">
      <c r="A14" s="410" t="s">
        <v>3</v>
      </c>
      <c r="B14" s="361" t="s">
        <v>48</v>
      </c>
      <c r="C14" s="359" t="s">
        <v>49</v>
      </c>
      <c r="D14" s="409">
        <f t="shared" si="0"/>
        <v>0</v>
      </c>
      <c r="E14" s="413">
        <v>0</v>
      </c>
      <c r="F14" s="413">
        <v>0</v>
      </c>
      <c r="G14" s="413">
        <v>0</v>
      </c>
      <c r="H14" s="413">
        <v>0</v>
      </c>
      <c r="I14" s="413">
        <v>0</v>
      </c>
      <c r="J14" s="413">
        <v>0</v>
      </c>
      <c r="K14" s="413">
        <v>0</v>
      </c>
    </row>
    <row r="15" spans="1:11" ht="15.6" x14ac:dyDescent="0.25">
      <c r="A15" s="410" t="s">
        <v>4</v>
      </c>
      <c r="B15" s="361" t="s">
        <v>46</v>
      </c>
      <c r="C15" s="359" t="s">
        <v>47</v>
      </c>
      <c r="D15" s="409">
        <f t="shared" si="0"/>
        <v>0</v>
      </c>
      <c r="E15" s="413">
        <v>0</v>
      </c>
      <c r="F15" s="413">
        <v>0</v>
      </c>
      <c r="G15" s="413">
        <v>0</v>
      </c>
      <c r="H15" s="413">
        <v>0</v>
      </c>
      <c r="I15" s="413">
        <v>0</v>
      </c>
      <c r="J15" s="413">
        <v>0</v>
      </c>
      <c r="K15" s="413">
        <v>0</v>
      </c>
    </row>
    <row r="16" spans="1:11" ht="15.6" x14ac:dyDescent="0.25">
      <c r="A16" s="410" t="s">
        <v>5</v>
      </c>
      <c r="B16" s="411" t="s">
        <v>50</v>
      </c>
      <c r="C16" s="412" t="s">
        <v>51</v>
      </c>
      <c r="D16" s="409">
        <f t="shared" si="0"/>
        <v>0</v>
      </c>
      <c r="E16" s="413">
        <v>0</v>
      </c>
      <c r="F16" s="413">
        <v>0</v>
      </c>
      <c r="G16" s="413">
        <v>0</v>
      </c>
      <c r="H16" s="413">
        <v>0</v>
      </c>
      <c r="I16" s="413">
        <v>0</v>
      </c>
      <c r="J16" s="413">
        <v>0</v>
      </c>
      <c r="K16" s="413">
        <v>0</v>
      </c>
    </row>
    <row r="17" spans="1:11" ht="31.2" x14ac:dyDescent="0.25">
      <c r="A17" s="408"/>
      <c r="B17" s="407" t="s">
        <v>188</v>
      </c>
      <c r="C17" s="416" t="s">
        <v>53</v>
      </c>
      <c r="D17" s="409">
        <f t="shared" si="0"/>
        <v>0</v>
      </c>
      <c r="E17" s="413">
        <v>0</v>
      </c>
      <c r="F17" s="413">
        <v>0</v>
      </c>
      <c r="G17" s="413">
        <v>0</v>
      </c>
      <c r="H17" s="413">
        <v>0</v>
      </c>
      <c r="I17" s="413">
        <v>0</v>
      </c>
      <c r="J17" s="413">
        <v>0</v>
      </c>
      <c r="K17" s="413">
        <v>0</v>
      </c>
    </row>
    <row r="18" spans="1:11" ht="15.6" x14ac:dyDescent="0.25">
      <c r="A18" s="410" t="s">
        <v>6</v>
      </c>
      <c r="B18" s="411" t="s">
        <v>54</v>
      </c>
      <c r="C18" s="412" t="s">
        <v>55</v>
      </c>
      <c r="D18" s="409">
        <f t="shared" si="0"/>
        <v>0</v>
      </c>
      <c r="E18" s="413">
        <v>0</v>
      </c>
      <c r="F18" s="413">
        <v>0</v>
      </c>
      <c r="G18" s="413">
        <v>0</v>
      </c>
      <c r="H18" s="413">
        <v>0</v>
      </c>
      <c r="I18" s="413">
        <v>0</v>
      </c>
      <c r="J18" s="413">
        <v>0</v>
      </c>
      <c r="K18" s="413">
        <v>0</v>
      </c>
    </row>
    <row r="19" spans="1:11" ht="15.6" x14ac:dyDescent="0.25">
      <c r="A19" s="417" t="s">
        <v>7</v>
      </c>
      <c r="B19" s="411" t="s">
        <v>56</v>
      </c>
      <c r="C19" s="412" t="s">
        <v>57</v>
      </c>
      <c r="D19" s="409">
        <f t="shared" si="0"/>
        <v>0</v>
      </c>
      <c r="E19" s="413">
        <v>0</v>
      </c>
      <c r="F19" s="413">
        <v>0</v>
      </c>
      <c r="G19" s="413">
        <v>0</v>
      </c>
      <c r="H19" s="413">
        <v>0</v>
      </c>
      <c r="I19" s="413">
        <v>0</v>
      </c>
      <c r="J19" s="413">
        <v>0</v>
      </c>
      <c r="K19" s="413">
        <v>0</v>
      </c>
    </row>
    <row r="20" spans="1:11" ht="15.6" x14ac:dyDescent="0.25">
      <c r="A20" s="410" t="s">
        <v>8</v>
      </c>
      <c r="B20" s="411" t="s">
        <v>58</v>
      </c>
      <c r="C20" s="412" t="s">
        <v>59</v>
      </c>
      <c r="D20" s="409">
        <f t="shared" si="0"/>
        <v>0</v>
      </c>
      <c r="E20" s="405">
        <v>0</v>
      </c>
      <c r="F20" s="405">
        <v>0</v>
      </c>
      <c r="G20" s="405">
        <v>0</v>
      </c>
      <c r="H20" s="405">
        <v>0</v>
      </c>
      <c r="I20" s="405">
        <v>0</v>
      </c>
      <c r="J20" s="405">
        <v>0</v>
      </c>
      <c r="K20" s="405">
        <v>0</v>
      </c>
    </row>
    <row r="21" spans="1:11" ht="15.6" x14ac:dyDescent="0.25">
      <c r="A21" s="417" t="s">
        <v>185</v>
      </c>
      <c r="B21" s="411" t="s">
        <v>60</v>
      </c>
      <c r="C21" s="412" t="s">
        <v>61</v>
      </c>
      <c r="D21" s="409">
        <f t="shared" si="0"/>
        <v>0</v>
      </c>
      <c r="E21" s="405">
        <v>0</v>
      </c>
      <c r="F21" s="405">
        <v>0</v>
      </c>
      <c r="G21" s="405">
        <v>0</v>
      </c>
      <c r="H21" s="405">
        <v>0</v>
      </c>
      <c r="I21" s="405">
        <v>0</v>
      </c>
      <c r="J21" s="405">
        <v>0</v>
      </c>
      <c r="K21" s="405">
        <v>0</v>
      </c>
    </row>
    <row r="22" spans="1:11" s="67" customFormat="1" ht="15.6" x14ac:dyDescent="0.25">
      <c r="A22" s="401">
        <v>2</v>
      </c>
      <c r="B22" s="402" t="s">
        <v>62</v>
      </c>
      <c r="C22" s="403" t="s">
        <v>63</v>
      </c>
      <c r="D22" s="404">
        <f>D24+D25+D26+D27+D28+D29+D41+D48+D60+D61+D62+D63+D66</f>
        <v>0.88</v>
      </c>
      <c r="E22" s="405">
        <v>0</v>
      </c>
      <c r="F22" s="405">
        <v>0</v>
      </c>
      <c r="G22" s="405">
        <v>0</v>
      </c>
      <c r="H22" s="405">
        <v>0</v>
      </c>
      <c r="I22" s="405">
        <v>0</v>
      </c>
      <c r="J22" s="405">
        <v>0.25</v>
      </c>
      <c r="K22" s="405">
        <v>0.63</v>
      </c>
    </row>
    <row r="23" spans="1:11" ht="15.6" x14ac:dyDescent="0.25">
      <c r="A23" s="406"/>
      <c r="B23" s="407" t="s">
        <v>35</v>
      </c>
      <c r="C23" s="408"/>
      <c r="D23" s="409"/>
      <c r="E23" s="413"/>
      <c r="F23" s="413"/>
      <c r="G23" s="413"/>
      <c r="H23" s="413"/>
      <c r="I23" s="413"/>
      <c r="J23" s="413"/>
      <c r="K23" s="413"/>
    </row>
    <row r="24" spans="1:11" ht="15.6" x14ac:dyDescent="0.25">
      <c r="A24" s="410" t="s">
        <v>9</v>
      </c>
      <c r="B24" s="411" t="s">
        <v>64</v>
      </c>
      <c r="C24" s="412" t="s">
        <v>65</v>
      </c>
      <c r="D24" s="409">
        <f t="shared" ref="D24:D28" si="1">SUM(E24:K24)</f>
        <v>0</v>
      </c>
      <c r="E24" s="413">
        <v>0</v>
      </c>
      <c r="F24" s="413">
        <v>0</v>
      </c>
      <c r="G24" s="413">
        <v>0</v>
      </c>
      <c r="H24" s="413">
        <v>0</v>
      </c>
      <c r="I24" s="413">
        <v>0</v>
      </c>
      <c r="J24" s="413">
        <v>0</v>
      </c>
      <c r="K24" s="413">
        <v>0</v>
      </c>
    </row>
    <row r="25" spans="1:11" ht="15.6" x14ac:dyDescent="0.25">
      <c r="A25" s="410" t="s">
        <v>10</v>
      </c>
      <c r="B25" s="411" t="s">
        <v>66</v>
      </c>
      <c r="C25" s="412" t="s">
        <v>67</v>
      </c>
      <c r="D25" s="409">
        <f t="shared" si="1"/>
        <v>0</v>
      </c>
      <c r="E25" s="413">
        <v>0</v>
      </c>
      <c r="F25" s="413">
        <v>0</v>
      </c>
      <c r="G25" s="413">
        <v>0</v>
      </c>
      <c r="H25" s="413">
        <v>0</v>
      </c>
      <c r="I25" s="413">
        <v>0</v>
      </c>
      <c r="J25" s="413">
        <v>0</v>
      </c>
      <c r="K25" s="413">
        <v>0</v>
      </c>
    </row>
    <row r="26" spans="1:11" ht="15.6" x14ac:dyDescent="0.25">
      <c r="A26" s="410" t="s">
        <v>11</v>
      </c>
      <c r="B26" s="411" t="s">
        <v>68</v>
      </c>
      <c r="C26" s="412" t="s">
        <v>69</v>
      </c>
      <c r="D26" s="409">
        <f t="shared" si="1"/>
        <v>0</v>
      </c>
      <c r="E26" s="413">
        <v>0</v>
      </c>
      <c r="F26" s="413">
        <v>0</v>
      </c>
      <c r="G26" s="413">
        <v>0</v>
      </c>
      <c r="H26" s="413">
        <v>0</v>
      </c>
      <c r="I26" s="413">
        <v>0</v>
      </c>
      <c r="J26" s="413">
        <v>0</v>
      </c>
      <c r="K26" s="413">
        <v>0</v>
      </c>
    </row>
    <row r="27" spans="1:11" ht="15.6" x14ac:dyDescent="0.25">
      <c r="A27" s="410" t="s">
        <v>12</v>
      </c>
      <c r="B27" s="411" t="s">
        <v>70</v>
      </c>
      <c r="C27" s="412" t="s">
        <v>71</v>
      </c>
      <c r="D27" s="409">
        <f t="shared" si="1"/>
        <v>0</v>
      </c>
      <c r="E27" s="413">
        <v>0</v>
      </c>
      <c r="F27" s="413">
        <v>0</v>
      </c>
      <c r="G27" s="413">
        <v>0</v>
      </c>
      <c r="H27" s="413">
        <v>0</v>
      </c>
      <c r="I27" s="413">
        <v>0</v>
      </c>
      <c r="J27" s="413">
        <v>0</v>
      </c>
      <c r="K27" s="413">
        <v>0</v>
      </c>
    </row>
    <row r="28" spans="1:11" ht="15.6" x14ac:dyDescent="0.25">
      <c r="A28" s="410" t="s">
        <v>13</v>
      </c>
      <c r="B28" s="411" t="s">
        <v>72</v>
      </c>
      <c r="C28" s="412" t="s">
        <v>73</v>
      </c>
      <c r="D28" s="409">
        <f t="shared" si="1"/>
        <v>0.25</v>
      </c>
      <c r="E28" s="413">
        <v>0</v>
      </c>
      <c r="F28" s="413">
        <v>0</v>
      </c>
      <c r="G28" s="413">
        <v>0</v>
      </c>
      <c r="H28" s="413">
        <v>0</v>
      </c>
      <c r="I28" s="413">
        <v>0</v>
      </c>
      <c r="J28" s="413">
        <v>0.25</v>
      </c>
      <c r="K28" s="413">
        <v>0</v>
      </c>
    </row>
    <row r="29" spans="1:11" ht="15.6" x14ac:dyDescent="0.25">
      <c r="A29" s="410" t="s">
        <v>14</v>
      </c>
      <c r="B29" s="411" t="s">
        <v>74</v>
      </c>
      <c r="C29" s="412" t="s">
        <v>75</v>
      </c>
      <c r="D29" s="409">
        <f>SUM(D31:D40)</f>
        <v>0</v>
      </c>
      <c r="E29" s="413">
        <v>0</v>
      </c>
      <c r="F29" s="413">
        <v>0</v>
      </c>
      <c r="G29" s="413">
        <v>0</v>
      </c>
      <c r="H29" s="413">
        <v>0</v>
      </c>
      <c r="I29" s="413">
        <v>0</v>
      </c>
      <c r="J29" s="413">
        <v>0</v>
      </c>
      <c r="K29" s="413">
        <v>0</v>
      </c>
    </row>
    <row r="30" spans="1:11" ht="15.6" x14ac:dyDescent="0.25">
      <c r="A30" s="406"/>
      <c r="B30" s="411" t="s">
        <v>35</v>
      </c>
      <c r="C30" s="408"/>
      <c r="D30" s="409"/>
      <c r="E30" s="413"/>
      <c r="F30" s="413"/>
      <c r="G30" s="413"/>
      <c r="H30" s="413"/>
      <c r="I30" s="413"/>
      <c r="J30" s="413"/>
      <c r="K30" s="413"/>
    </row>
    <row r="31" spans="1:11" ht="15.6" x14ac:dyDescent="0.25">
      <c r="A31" s="412" t="s">
        <v>76</v>
      </c>
      <c r="B31" s="411" t="s">
        <v>77</v>
      </c>
      <c r="C31" s="412" t="s">
        <v>78</v>
      </c>
      <c r="D31" s="409">
        <f t="shared" ref="D31:D40" si="2">SUM(E31:K31)</f>
        <v>0</v>
      </c>
      <c r="E31" s="413">
        <v>0</v>
      </c>
      <c r="F31" s="413">
        <v>0</v>
      </c>
      <c r="G31" s="413">
        <v>0</v>
      </c>
      <c r="H31" s="413">
        <v>0</v>
      </c>
      <c r="I31" s="413">
        <v>0</v>
      </c>
      <c r="J31" s="413">
        <v>0</v>
      </c>
      <c r="K31" s="413">
        <v>0</v>
      </c>
    </row>
    <row r="32" spans="1:11" s="60" customFormat="1" ht="15.6" x14ac:dyDescent="0.25">
      <c r="A32" s="412" t="s">
        <v>76</v>
      </c>
      <c r="B32" s="411" t="s">
        <v>79</v>
      </c>
      <c r="C32" s="412" t="s">
        <v>80</v>
      </c>
      <c r="D32" s="409">
        <f t="shared" si="2"/>
        <v>0</v>
      </c>
      <c r="E32" s="413">
        <v>0</v>
      </c>
      <c r="F32" s="413">
        <v>0</v>
      </c>
      <c r="G32" s="413">
        <v>0</v>
      </c>
      <c r="H32" s="413">
        <v>0</v>
      </c>
      <c r="I32" s="413">
        <v>0</v>
      </c>
      <c r="J32" s="413">
        <v>0</v>
      </c>
      <c r="K32" s="413">
        <v>0</v>
      </c>
    </row>
    <row r="33" spans="1:11" s="60" customFormat="1" ht="15.6" x14ac:dyDescent="0.25">
      <c r="A33" s="412" t="s">
        <v>76</v>
      </c>
      <c r="B33" s="411" t="s">
        <v>81</v>
      </c>
      <c r="C33" s="412" t="s">
        <v>82</v>
      </c>
      <c r="D33" s="409">
        <f t="shared" si="2"/>
        <v>0</v>
      </c>
      <c r="E33" s="413">
        <v>0</v>
      </c>
      <c r="F33" s="413">
        <v>0</v>
      </c>
      <c r="G33" s="413">
        <v>0</v>
      </c>
      <c r="H33" s="413">
        <v>0</v>
      </c>
      <c r="I33" s="413">
        <v>0</v>
      </c>
      <c r="J33" s="413">
        <v>0</v>
      </c>
      <c r="K33" s="413">
        <v>0</v>
      </c>
    </row>
    <row r="34" spans="1:11" s="60" customFormat="1" ht="31.2" x14ac:dyDescent="0.25">
      <c r="A34" s="412" t="s">
        <v>76</v>
      </c>
      <c r="B34" s="411" t="s">
        <v>83</v>
      </c>
      <c r="C34" s="412" t="s">
        <v>84</v>
      </c>
      <c r="D34" s="409">
        <f t="shared" si="2"/>
        <v>0</v>
      </c>
      <c r="E34" s="413">
        <v>0</v>
      </c>
      <c r="F34" s="413">
        <v>0</v>
      </c>
      <c r="G34" s="413">
        <v>0</v>
      </c>
      <c r="H34" s="413">
        <v>0</v>
      </c>
      <c r="I34" s="413">
        <v>0</v>
      </c>
      <c r="J34" s="413">
        <v>0</v>
      </c>
      <c r="K34" s="413">
        <v>0</v>
      </c>
    </row>
    <row r="35" spans="1:11" s="60" customFormat="1" ht="15.6" x14ac:dyDescent="0.25">
      <c r="A35" s="412" t="s">
        <v>76</v>
      </c>
      <c r="B35" s="411" t="s">
        <v>85</v>
      </c>
      <c r="C35" s="412" t="s">
        <v>86</v>
      </c>
      <c r="D35" s="409">
        <f t="shared" si="2"/>
        <v>0</v>
      </c>
      <c r="E35" s="413">
        <v>0</v>
      </c>
      <c r="F35" s="413">
        <v>0</v>
      </c>
      <c r="G35" s="413">
        <v>0</v>
      </c>
      <c r="H35" s="413">
        <v>0</v>
      </c>
      <c r="I35" s="413">
        <v>0</v>
      </c>
      <c r="J35" s="413">
        <v>0</v>
      </c>
      <c r="K35" s="413">
        <v>0</v>
      </c>
    </row>
    <row r="36" spans="1:11" s="60" customFormat="1" ht="31.2" x14ac:dyDescent="0.25">
      <c r="A36" s="412" t="s">
        <v>76</v>
      </c>
      <c r="B36" s="411" t="s">
        <v>87</v>
      </c>
      <c r="C36" s="412" t="s">
        <v>88</v>
      </c>
      <c r="D36" s="409">
        <f t="shared" si="2"/>
        <v>0</v>
      </c>
      <c r="E36" s="413">
        <v>0</v>
      </c>
      <c r="F36" s="413">
        <v>0</v>
      </c>
      <c r="G36" s="413">
        <v>0</v>
      </c>
      <c r="H36" s="413">
        <v>0</v>
      </c>
      <c r="I36" s="413">
        <v>0</v>
      </c>
      <c r="J36" s="413">
        <v>0</v>
      </c>
      <c r="K36" s="413">
        <v>0</v>
      </c>
    </row>
    <row r="37" spans="1:11" s="60" customFormat="1" ht="15.6" x14ac:dyDescent="0.25">
      <c r="A37" s="412" t="s">
        <v>76</v>
      </c>
      <c r="B37" s="411" t="s">
        <v>89</v>
      </c>
      <c r="C37" s="412" t="s">
        <v>90</v>
      </c>
      <c r="D37" s="409">
        <f t="shared" si="2"/>
        <v>0</v>
      </c>
      <c r="E37" s="413">
        <v>0</v>
      </c>
      <c r="F37" s="413">
        <v>0</v>
      </c>
      <c r="G37" s="413">
        <v>0</v>
      </c>
      <c r="H37" s="413">
        <v>0</v>
      </c>
      <c r="I37" s="413">
        <v>0</v>
      </c>
      <c r="J37" s="413">
        <v>0</v>
      </c>
      <c r="K37" s="413">
        <v>0</v>
      </c>
    </row>
    <row r="38" spans="1:11" s="60" customFormat="1" ht="31.2" x14ac:dyDescent="0.25">
      <c r="A38" s="412" t="s">
        <v>76</v>
      </c>
      <c r="B38" s="411" t="s">
        <v>91</v>
      </c>
      <c r="C38" s="412" t="s">
        <v>92</v>
      </c>
      <c r="D38" s="409">
        <f t="shared" si="2"/>
        <v>0</v>
      </c>
      <c r="E38" s="413">
        <v>0</v>
      </c>
      <c r="F38" s="413">
        <v>0</v>
      </c>
      <c r="G38" s="413">
        <v>0</v>
      </c>
      <c r="H38" s="413">
        <v>0</v>
      </c>
      <c r="I38" s="413">
        <v>0</v>
      </c>
      <c r="J38" s="413">
        <v>0</v>
      </c>
      <c r="K38" s="413">
        <v>0</v>
      </c>
    </row>
    <row r="39" spans="1:11" s="60" customFormat="1" ht="15.6" x14ac:dyDescent="0.25">
      <c r="A39" s="412" t="s">
        <v>76</v>
      </c>
      <c r="B39" s="411" t="s">
        <v>93</v>
      </c>
      <c r="C39" s="412" t="s">
        <v>94</v>
      </c>
      <c r="D39" s="409">
        <f t="shared" si="2"/>
        <v>0</v>
      </c>
      <c r="E39" s="413">
        <v>0</v>
      </c>
      <c r="F39" s="413">
        <v>0</v>
      </c>
      <c r="G39" s="413">
        <v>0</v>
      </c>
      <c r="H39" s="413">
        <v>0</v>
      </c>
      <c r="I39" s="413">
        <v>0</v>
      </c>
      <c r="J39" s="413">
        <v>0</v>
      </c>
      <c r="K39" s="413">
        <v>0</v>
      </c>
    </row>
    <row r="40" spans="1:11" s="60" customFormat="1" ht="31.2" x14ac:dyDescent="0.25">
      <c r="A40" s="412" t="s">
        <v>76</v>
      </c>
      <c r="B40" s="411" t="s">
        <v>95</v>
      </c>
      <c r="C40" s="412" t="s">
        <v>96</v>
      </c>
      <c r="D40" s="409">
        <f t="shared" si="2"/>
        <v>0</v>
      </c>
      <c r="E40" s="413">
        <v>0</v>
      </c>
      <c r="F40" s="413">
        <v>0</v>
      </c>
      <c r="G40" s="413">
        <v>0</v>
      </c>
      <c r="H40" s="413">
        <v>0</v>
      </c>
      <c r="I40" s="413">
        <v>0</v>
      </c>
      <c r="J40" s="413">
        <v>0</v>
      </c>
      <c r="K40" s="413">
        <v>0</v>
      </c>
    </row>
    <row r="41" spans="1:11" s="61" customFormat="1" ht="31.2" x14ac:dyDescent="0.25">
      <c r="A41" s="410" t="s">
        <v>15</v>
      </c>
      <c r="B41" s="411" t="s">
        <v>97</v>
      </c>
      <c r="C41" s="412" t="s">
        <v>98</v>
      </c>
      <c r="D41" s="409">
        <f>SUM(D42:D47)</f>
        <v>0</v>
      </c>
      <c r="E41" s="413">
        <v>0</v>
      </c>
      <c r="F41" s="413">
        <v>0</v>
      </c>
      <c r="G41" s="413">
        <v>0</v>
      </c>
      <c r="H41" s="413">
        <v>0</v>
      </c>
      <c r="I41" s="413">
        <v>0</v>
      </c>
      <c r="J41" s="413">
        <v>0</v>
      </c>
      <c r="K41" s="413">
        <v>0</v>
      </c>
    </row>
    <row r="42" spans="1:11" s="61" customFormat="1" ht="15.6" x14ac:dyDescent="0.25">
      <c r="A42" s="412" t="s">
        <v>76</v>
      </c>
      <c r="B42" s="411" t="s">
        <v>99</v>
      </c>
      <c r="C42" s="412" t="s">
        <v>100</v>
      </c>
      <c r="D42" s="409">
        <f t="shared" ref="D42:D47" si="3">SUM(E42:K42)</f>
        <v>0</v>
      </c>
      <c r="E42" s="413">
        <v>0</v>
      </c>
      <c r="F42" s="413">
        <v>0</v>
      </c>
      <c r="G42" s="413">
        <v>0</v>
      </c>
      <c r="H42" s="413">
        <v>0</v>
      </c>
      <c r="I42" s="413">
        <v>0</v>
      </c>
      <c r="J42" s="413">
        <v>0</v>
      </c>
      <c r="K42" s="413">
        <v>0</v>
      </c>
    </row>
    <row r="43" spans="1:11" s="61" customFormat="1" ht="15.6" x14ac:dyDescent="0.25">
      <c r="A43" s="412" t="s">
        <v>76</v>
      </c>
      <c r="B43" s="411" t="s">
        <v>101</v>
      </c>
      <c r="C43" s="412" t="s">
        <v>102</v>
      </c>
      <c r="D43" s="409">
        <f t="shared" si="3"/>
        <v>0</v>
      </c>
      <c r="E43" s="413">
        <v>0</v>
      </c>
      <c r="F43" s="413">
        <v>0</v>
      </c>
      <c r="G43" s="413">
        <v>0</v>
      </c>
      <c r="H43" s="413">
        <v>0</v>
      </c>
      <c r="I43" s="413">
        <v>0</v>
      </c>
      <c r="J43" s="413">
        <v>0</v>
      </c>
      <c r="K43" s="413">
        <v>0</v>
      </c>
    </row>
    <row r="44" spans="1:11" s="61" customFormat="1" ht="15.6" x14ac:dyDescent="0.25">
      <c r="A44" s="412" t="s">
        <v>76</v>
      </c>
      <c r="B44" s="411" t="s">
        <v>103</v>
      </c>
      <c r="C44" s="412" t="s">
        <v>104</v>
      </c>
      <c r="D44" s="409">
        <f t="shared" si="3"/>
        <v>0</v>
      </c>
      <c r="E44" s="413">
        <v>0</v>
      </c>
      <c r="F44" s="413">
        <v>0</v>
      </c>
      <c r="G44" s="413">
        <v>0</v>
      </c>
      <c r="H44" s="413">
        <v>0</v>
      </c>
      <c r="I44" s="413">
        <v>0</v>
      </c>
      <c r="J44" s="413">
        <v>0</v>
      </c>
      <c r="K44" s="413">
        <v>0</v>
      </c>
    </row>
    <row r="45" spans="1:11" ht="15.6" x14ac:dyDescent="0.25">
      <c r="A45" s="412" t="s">
        <v>76</v>
      </c>
      <c r="B45" s="411" t="s">
        <v>105</v>
      </c>
      <c r="C45" s="412" t="s">
        <v>106</v>
      </c>
      <c r="D45" s="409">
        <f t="shared" si="3"/>
        <v>0</v>
      </c>
      <c r="E45" s="413">
        <v>0</v>
      </c>
      <c r="F45" s="413">
        <v>0</v>
      </c>
      <c r="G45" s="413">
        <v>0</v>
      </c>
      <c r="H45" s="413">
        <v>0</v>
      </c>
      <c r="I45" s="413">
        <v>0</v>
      </c>
      <c r="J45" s="413">
        <v>0</v>
      </c>
      <c r="K45" s="413">
        <v>0</v>
      </c>
    </row>
    <row r="46" spans="1:11" s="58" customFormat="1" ht="15.6" x14ac:dyDescent="0.25">
      <c r="A46" s="412" t="s">
        <v>76</v>
      </c>
      <c r="B46" s="411" t="s">
        <v>107</v>
      </c>
      <c r="C46" s="412" t="s">
        <v>108</v>
      </c>
      <c r="D46" s="409">
        <f t="shared" si="3"/>
        <v>0</v>
      </c>
      <c r="E46" s="413">
        <v>0</v>
      </c>
      <c r="F46" s="413">
        <v>0</v>
      </c>
      <c r="G46" s="413">
        <v>0</v>
      </c>
      <c r="H46" s="413">
        <v>0</v>
      </c>
      <c r="I46" s="413">
        <v>0</v>
      </c>
      <c r="J46" s="413">
        <v>0</v>
      </c>
      <c r="K46" s="413">
        <v>0</v>
      </c>
    </row>
    <row r="47" spans="1:11" ht="31.2" x14ac:dyDescent="0.25">
      <c r="A47" s="412" t="s">
        <v>76</v>
      </c>
      <c r="B47" s="411" t="s">
        <v>109</v>
      </c>
      <c r="C47" s="412" t="s">
        <v>110</v>
      </c>
      <c r="D47" s="409">
        <f t="shared" si="3"/>
        <v>0</v>
      </c>
      <c r="E47" s="413">
        <v>0</v>
      </c>
      <c r="F47" s="413">
        <v>0</v>
      </c>
      <c r="G47" s="413">
        <v>0</v>
      </c>
      <c r="H47" s="413">
        <v>0</v>
      </c>
      <c r="I47" s="413">
        <v>0</v>
      </c>
      <c r="J47" s="413">
        <v>0</v>
      </c>
      <c r="K47" s="413">
        <v>0</v>
      </c>
    </row>
    <row r="48" spans="1:11" ht="15.6" x14ac:dyDescent="0.25">
      <c r="A48" s="410" t="s">
        <v>16</v>
      </c>
      <c r="B48" s="411" t="s">
        <v>111</v>
      </c>
      <c r="C48" s="412" t="s">
        <v>112</v>
      </c>
      <c r="D48" s="409">
        <f>SUM(D50:D59)</f>
        <v>0.63</v>
      </c>
      <c r="E48" s="413">
        <v>0</v>
      </c>
      <c r="F48" s="413">
        <v>0</v>
      </c>
      <c r="G48" s="413">
        <v>0</v>
      </c>
      <c r="H48" s="413">
        <v>0</v>
      </c>
      <c r="I48" s="413">
        <v>0</v>
      </c>
      <c r="J48" s="413">
        <v>0</v>
      </c>
      <c r="K48" s="413">
        <v>0.63</v>
      </c>
    </row>
    <row r="49" spans="1:11" ht="15.6" x14ac:dyDescent="0.25">
      <c r="A49" s="406"/>
      <c r="B49" s="411" t="s">
        <v>35</v>
      </c>
      <c r="C49" s="408"/>
      <c r="D49" s="409"/>
      <c r="E49" s="413"/>
      <c r="F49" s="413"/>
      <c r="G49" s="413"/>
      <c r="H49" s="413"/>
      <c r="I49" s="413"/>
      <c r="J49" s="413"/>
      <c r="K49" s="413"/>
    </row>
    <row r="50" spans="1:11" ht="15.6" x14ac:dyDescent="0.25">
      <c r="A50" s="412" t="s">
        <v>76</v>
      </c>
      <c r="B50" s="411" t="s">
        <v>113</v>
      </c>
      <c r="C50" s="412" t="s">
        <v>114</v>
      </c>
      <c r="D50" s="409">
        <f t="shared" ref="D50:D66" si="4">SUM(E50:K50)</f>
        <v>0</v>
      </c>
      <c r="E50" s="413">
        <v>0</v>
      </c>
      <c r="F50" s="413">
        <v>0</v>
      </c>
      <c r="G50" s="413">
        <v>0</v>
      </c>
      <c r="H50" s="413">
        <v>0</v>
      </c>
      <c r="I50" s="413">
        <v>0</v>
      </c>
      <c r="J50" s="413">
        <v>0</v>
      </c>
      <c r="K50" s="413">
        <v>0</v>
      </c>
    </row>
    <row r="51" spans="1:11" ht="15.6" x14ac:dyDescent="0.25">
      <c r="A51" s="412" t="s">
        <v>76</v>
      </c>
      <c r="B51" s="411" t="s">
        <v>115</v>
      </c>
      <c r="C51" s="412" t="s">
        <v>116</v>
      </c>
      <c r="D51" s="409">
        <f t="shared" si="4"/>
        <v>0</v>
      </c>
      <c r="E51" s="413">
        <v>0</v>
      </c>
      <c r="F51" s="413">
        <v>0</v>
      </c>
      <c r="G51" s="413">
        <v>0</v>
      </c>
      <c r="H51" s="413">
        <v>0</v>
      </c>
      <c r="I51" s="413">
        <v>0</v>
      </c>
      <c r="J51" s="413">
        <v>0</v>
      </c>
      <c r="K51" s="413">
        <v>0</v>
      </c>
    </row>
    <row r="52" spans="1:11" ht="15.6" x14ac:dyDescent="0.25">
      <c r="A52" s="412" t="s">
        <v>76</v>
      </c>
      <c r="B52" s="411" t="s">
        <v>117</v>
      </c>
      <c r="C52" s="412" t="s">
        <v>118</v>
      </c>
      <c r="D52" s="409">
        <f t="shared" si="4"/>
        <v>0</v>
      </c>
      <c r="E52" s="413">
        <v>0</v>
      </c>
      <c r="F52" s="413">
        <v>0</v>
      </c>
      <c r="G52" s="413">
        <v>0</v>
      </c>
      <c r="H52" s="413">
        <v>0</v>
      </c>
      <c r="I52" s="413">
        <v>0</v>
      </c>
      <c r="J52" s="413">
        <v>0</v>
      </c>
      <c r="K52" s="413">
        <v>0</v>
      </c>
    </row>
    <row r="53" spans="1:11" ht="15.6" x14ac:dyDescent="0.25">
      <c r="A53" s="412" t="s">
        <v>76</v>
      </c>
      <c r="B53" s="411" t="s">
        <v>119</v>
      </c>
      <c r="C53" s="412" t="s">
        <v>120</v>
      </c>
      <c r="D53" s="409">
        <f t="shared" si="4"/>
        <v>0.63</v>
      </c>
      <c r="E53" s="413">
        <v>0</v>
      </c>
      <c r="F53" s="413">
        <v>0</v>
      </c>
      <c r="G53" s="413">
        <v>0</v>
      </c>
      <c r="H53" s="413">
        <v>0</v>
      </c>
      <c r="I53" s="413">
        <v>0</v>
      </c>
      <c r="J53" s="413">
        <v>0</v>
      </c>
      <c r="K53" s="413">
        <v>0.63</v>
      </c>
    </row>
    <row r="54" spans="1:11" ht="31.2" x14ac:dyDescent="0.25">
      <c r="A54" s="412" t="s">
        <v>76</v>
      </c>
      <c r="B54" s="411" t="s">
        <v>121</v>
      </c>
      <c r="C54" s="412" t="s">
        <v>122</v>
      </c>
      <c r="D54" s="409">
        <f t="shared" si="4"/>
        <v>0</v>
      </c>
      <c r="E54" s="413">
        <v>0</v>
      </c>
      <c r="F54" s="413">
        <v>0</v>
      </c>
      <c r="G54" s="413">
        <v>0</v>
      </c>
      <c r="H54" s="413">
        <v>0</v>
      </c>
      <c r="I54" s="413">
        <v>0</v>
      </c>
      <c r="J54" s="413">
        <v>0</v>
      </c>
      <c r="K54" s="413">
        <v>0</v>
      </c>
    </row>
    <row r="55" spans="1:11" ht="15.6" x14ac:dyDescent="0.25">
      <c r="A55" s="412" t="s">
        <v>76</v>
      </c>
      <c r="B55" s="411" t="s">
        <v>123</v>
      </c>
      <c r="C55" s="412" t="s">
        <v>124</v>
      </c>
      <c r="D55" s="409">
        <f t="shared" si="4"/>
        <v>0</v>
      </c>
      <c r="E55" s="413">
        <v>0</v>
      </c>
      <c r="F55" s="413">
        <v>0</v>
      </c>
      <c r="G55" s="413">
        <v>0</v>
      </c>
      <c r="H55" s="413">
        <v>0</v>
      </c>
      <c r="I55" s="413">
        <v>0</v>
      </c>
      <c r="J55" s="413">
        <v>0</v>
      </c>
      <c r="K55" s="413">
        <v>0</v>
      </c>
    </row>
    <row r="56" spans="1:11" ht="31.2" x14ac:dyDescent="0.25">
      <c r="A56" s="412" t="s">
        <v>76</v>
      </c>
      <c r="B56" s="411" t="s">
        <v>125</v>
      </c>
      <c r="C56" s="412" t="s">
        <v>126</v>
      </c>
      <c r="D56" s="409">
        <f t="shared" si="4"/>
        <v>0</v>
      </c>
      <c r="E56" s="413">
        <v>0</v>
      </c>
      <c r="F56" s="413">
        <v>0</v>
      </c>
      <c r="G56" s="413">
        <v>0</v>
      </c>
      <c r="H56" s="413">
        <v>0</v>
      </c>
      <c r="I56" s="413">
        <v>0</v>
      </c>
      <c r="J56" s="413">
        <v>0</v>
      </c>
      <c r="K56" s="413">
        <v>0</v>
      </c>
    </row>
    <row r="57" spans="1:11" ht="31.2" x14ac:dyDescent="0.25">
      <c r="A57" s="412" t="s">
        <v>76</v>
      </c>
      <c r="B57" s="411" t="s">
        <v>127</v>
      </c>
      <c r="C57" s="412" t="s">
        <v>128</v>
      </c>
      <c r="D57" s="409">
        <f t="shared" si="4"/>
        <v>0</v>
      </c>
      <c r="E57" s="413">
        <v>0</v>
      </c>
      <c r="F57" s="413">
        <v>0</v>
      </c>
      <c r="G57" s="413">
        <v>0</v>
      </c>
      <c r="H57" s="413">
        <v>0</v>
      </c>
      <c r="I57" s="413">
        <v>0</v>
      </c>
      <c r="J57" s="413">
        <v>0</v>
      </c>
      <c r="K57" s="413">
        <v>0</v>
      </c>
    </row>
    <row r="58" spans="1:11" ht="15.6" x14ac:dyDescent="0.25">
      <c r="A58" s="412" t="s">
        <v>76</v>
      </c>
      <c r="B58" s="411" t="s">
        <v>129</v>
      </c>
      <c r="C58" s="412" t="s">
        <v>130</v>
      </c>
      <c r="D58" s="409">
        <f t="shared" si="4"/>
        <v>0</v>
      </c>
      <c r="E58" s="413">
        <v>0</v>
      </c>
      <c r="F58" s="413">
        <v>0</v>
      </c>
      <c r="G58" s="413">
        <v>0</v>
      </c>
      <c r="H58" s="413">
        <v>0</v>
      </c>
      <c r="I58" s="413">
        <v>0</v>
      </c>
      <c r="J58" s="413">
        <v>0</v>
      </c>
      <c r="K58" s="413">
        <v>0</v>
      </c>
    </row>
    <row r="59" spans="1:11" ht="31.2" x14ac:dyDescent="0.25">
      <c r="A59" s="412" t="s">
        <v>76</v>
      </c>
      <c r="B59" s="411" t="s">
        <v>131</v>
      </c>
      <c r="C59" s="412" t="s">
        <v>132</v>
      </c>
      <c r="D59" s="409">
        <f t="shared" si="4"/>
        <v>0</v>
      </c>
      <c r="E59" s="413">
        <v>0</v>
      </c>
      <c r="F59" s="413">
        <v>0</v>
      </c>
      <c r="G59" s="413">
        <v>0</v>
      </c>
      <c r="H59" s="413">
        <v>0</v>
      </c>
      <c r="I59" s="413">
        <v>0</v>
      </c>
      <c r="J59" s="413">
        <v>0</v>
      </c>
      <c r="K59" s="413">
        <v>0</v>
      </c>
    </row>
    <row r="60" spans="1:11" ht="15.6" x14ac:dyDescent="0.25">
      <c r="A60" s="410" t="s">
        <v>17</v>
      </c>
      <c r="B60" s="411" t="s">
        <v>133</v>
      </c>
      <c r="C60" s="359" t="s">
        <v>136</v>
      </c>
      <c r="D60" s="409">
        <f t="shared" si="4"/>
        <v>0</v>
      </c>
      <c r="E60" s="413">
        <v>0</v>
      </c>
      <c r="F60" s="413">
        <v>0</v>
      </c>
      <c r="G60" s="413">
        <v>0</v>
      </c>
      <c r="H60" s="413">
        <v>0</v>
      </c>
      <c r="I60" s="413">
        <v>0</v>
      </c>
      <c r="J60" s="413">
        <v>0</v>
      </c>
      <c r="K60" s="413">
        <v>0</v>
      </c>
    </row>
    <row r="61" spans="1:11" ht="15.6" x14ac:dyDescent="0.25">
      <c r="A61" s="417" t="s">
        <v>184</v>
      </c>
      <c r="B61" s="411" t="s">
        <v>135</v>
      </c>
      <c r="C61" s="359" t="s">
        <v>134</v>
      </c>
      <c r="D61" s="409">
        <f t="shared" si="4"/>
        <v>0</v>
      </c>
      <c r="E61" s="413">
        <v>0</v>
      </c>
      <c r="F61" s="413">
        <v>0</v>
      </c>
      <c r="G61" s="413">
        <v>0</v>
      </c>
      <c r="H61" s="413">
        <v>0</v>
      </c>
      <c r="I61" s="413">
        <v>0</v>
      </c>
      <c r="J61" s="413">
        <v>0</v>
      </c>
      <c r="K61" s="413">
        <v>0</v>
      </c>
    </row>
    <row r="62" spans="1:11" ht="46.8" x14ac:dyDescent="0.25">
      <c r="A62" s="417" t="s">
        <v>18</v>
      </c>
      <c r="B62" s="411" t="s">
        <v>194</v>
      </c>
      <c r="C62" s="412" t="s">
        <v>138</v>
      </c>
      <c r="D62" s="409">
        <f t="shared" si="4"/>
        <v>0</v>
      </c>
      <c r="E62" s="413">
        <v>0</v>
      </c>
      <c r="F62" s="413">
        <v>0</v>
      </c>
      <c r="G62" s="413">
        <v>0</v>
      </c>
      <c r="H62" s="413">
        <v>0</v>
      </c>
      <c r="I62" s="413">
        <v>0</v>
      </c>
      <c r="J62" s="413">
        <v>0</v>
      </c>
      <c r="K62" s="413">
        <v>0</v>
      </c>
    </row>
    <row r="63" spans="1:11" ht="15.6" x14ac:dyDescent="0.25">
      <c r="A63" s="417" t="s">
        <v>19</v>
      </c>
      <c r="B63" s="361" t="s">
        <v>139</v>
      </c>
      <c r="C63" s="412" t="s">
        <v>215</v>
      </c>
      <c r="D63" s="409">
        <f t="shared" si="4"/>
        <v>0</v>
      </c>
      <c r="E63" s="413">
        <v>0</v>
      </c>
      <c r="F63" s="413">
        <v>0</v>
      </c>
      <c r="G63" s="413">
        <v>0</v>
      </c>
      <c r="H63" s="413">
        <v>0</v>
      </c>
      <c r="I63" s="413">
        <v>0</v>
      </c>
      <c r="J63" s="413">
        <v>0</v>
      </c>
      <c r="K63" s="413">
        <v>0</v>
      </c>
    </row>
    <row r="64" spans="1:11" ht="31.2" x14ac:dyDescent="0.25">
      <c r="A64" s="412" t="s">
        <v>76</v>
      </c>
      <c r="B64" s="418" t="s">
        <v>213</v>
      </c>
      <c r="C64" s="412" t="s">
        <v>140</v>
      </c>
      <c r="D64" s="409">
        <f t="shared" si="4"/>
        <v>0</v>
      </c>
      <c r="E64" s="413">
        <v>0</v>
      </c>
      <c r="F64" s="413">
        <v>0</v>
      </c>
      <c r="G64" s="413">
        <v>0</v>
      </c>
      <c r="H64" s="413">
        <v>0</v>
      </c>
      <c r="I64" s="413">
        <v>0</v>
      </c>
      <c r="J64" s="413">
        <v>0</v>
      </c>
      <c r="K64" s="413">
        <v>0</v>
      </c>
    </row>
    <row r="65" spans="1:11" ht="31.2" x14ac:dyDescent="0.25">
      <c r="A65" s="412" t="s">
        <v>76</v>
      </c>
      <c r="B65" s="418" t="s">
        <v>214</v>
      </c>
      <c r="C65" s="412" t="s">
        <v>211</v>
      </c>
      <c r="D65" s="409">
        <f t="shared" si="4"/>
        <v>0</v>
      </c>
      <c r="E65" s="413">
        <v>0</v>
      </c>
      <c r="F65" s="413">
        <v>0</v>
      </c>
      <c r="G65" s="413">
        <v>0</v>
      </c>
      <c r="H65" s="413">
        <v>0</v>
      </c>
      <c r="I65" s="413">
        <v>0</v>
      </c>
      <c r="J65" s="413">
        <v>0</v>
      </c>
      <c r="K65" s="413">
        <v>0</v>
      </c>
    </row>
    <row r="66" spans="1:11" ht="15.6" x14ac:dyDescent="0.25">
      <c r="A66" s="417" t="s">
        <v>20</v>
      </c>
      <c r="B66" s="411" t="s">
        <v>141</v>
      </c>
      <c r="C66" s="412" t="s">
        <v>142</v>
      </c>
      <c r="D66" s="409">
        <f t="shared" si="4"/>
        <v>0</v>
      </c>
      <c r="E66" s="413">
        <v>0</v>
      </c>
      <c r="F66" s="413">
        <v>0</v>
      </c>
      <c r="G66" s="413">
        <v>0</v>
      </c>
      <c r="H66" s="413">
        <v>0</v>
      </c>
      <c r="I66" s="413">
        <v>0</v>
      </c>
      <c r="J66" s="413">
        <v>0</v>
      </c>
      <c r="K66" s="413">
        <v>0</v>
      </c>
    </row>
  </sheetData>
  <mergeCells count="6">
    <mergeCell ref="A2:K2"/>
    <mergeCell ref="A4:A5"/>
    <mergeCell ref="B4:B5"/>
    <mergeCell ref="C4:C5"/>
    <mergeCell ref="D4:D5"/>
    <mergeCell ref="E4:K4"/>
  </mergeCells>
  <conditionalFormatting sqref="D60:D65">
    <cfRule type="cellIs" dxfId="13" priority="7" operator="lessThan">
      <formula>0</formula>
    </cfRule>
    <cfRule type="cellIs" dxfId="12" priority="8" operator="lessThan">
      <formula>0</formula>
    </cfRule>
  </conditionalFormatting>
  <conditionalFormatting sqref="D7:K59">
    <cfRule type="cellIs" dxfId="11" priority="5" operator="lessThan">
      <formula>0</formula>
    </cfRule>
    <cfRule type="cellIs" dxfId="10" priority="6" operator="lessThan">
      <formula>0</formula>
    </cfRule>
  </conditionalFormatting>
  <conditionalFormatting sqref="E60:K66">
    <cfRule type="cellIs" dxfId="9" priority="1" operator="lessThan">
      <formula>0</formula>
    </cfRule>
    <cfRule type="cellIs" dxfId="8" priority="2" operator="lessThan">
      <formula>0</formula>
    </cfRule>
  </conditionalFormatting>
  <printOptions horizontalCentered="1"/>
  <pageMargins left="0.51181102362204722" right="0.51181102362204722" top="0.59055118110236227" bottom="0.51181102362204722" header="0.31496062992125984" footer="0.31496062992125984"/>
  <pageSetup paperSize="9" orientation="portrait" r:id="rId1"/>
  <headerFooter>
    <oddFooter>&amp;CBiểu 18/CH -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41609-2FA6-4D83-82E2-362B89E8D663}">
  <sheetPr>
    <tabColor rgb="FF00B0F0"/>
  </sheetPr>
  <dimension ref="A1:K66"/>
  <sheetViews>
    <sheetView showZeros="0" view="pageLayout" topLeftCell="A37" zoomScaleNormal="100" workbookViewId="0">
      <selection sqref="A1:K66"/>
    </sheetView>
  </sheetViews>
  <sheetFormatPr defaultColWidth="8.6640625" defaultRowHeight="13.2" x14ac:dyDescent="0.25"/>
  <cols>
    <col min="1" max="1" width="6.44140625" style="65" customWidth="1"/>
    <col min="2" max="2" width="32.109375" style="65" customWidth="1"/>
    <col min="3" max="3" width="6.6640625" style="65" customWidth="1"/>
    <col min="4" max="4" width="13.44140625" style="65" customWidth="1"/>
    <col min="5" max="6" width="8.109375" style="65" customWidth="1"/>
    <col min="7" max="10" width="6.6640625" style="65" customWidth="1"/>
    <col min="11" max="11" width="8.109375" style="65" customWidth="1"/>
    <col min="12" max="242" width="8.6640625" style="65"/>
    <col min="243" max="243" width="6.44140625" style="65" customWidth="1"/>
    <col min="244" max="244" width="32.109375" style="65" customWidth="1"/>
    <col min="245" max="245" width="6.6640625" style="65" customWidth="1"/>
    <col min="246" max="246" width="9.44140625" style="65" customWidth="1"/>
    <col min="247" max="258" width="10" style="65" customWidth="1"/>
    <col min="259" max="498" width="8.6640625" style="65"/>
    <col min="499" max="499" width="6.44140625" style="65" customWidth="1"/>
    <col min="500" max="500" width="32.109375" style="65" customWidth="1"/>
    <col min="501" max="501" width="6.6640625" style="65" customWidth="1"/>
    <col min="502" max="502" width="9.44140625" style="65" customWidth="1"/>
    <col min="503" max="514" width="10" style="65" customWidth="1"/>
    <col min="515" max="754" width="8.6640625" style="65"/>
    <col min="755" max="755" width="6.44140625" style="65" customWidth="1"/>
    <col min="756" max="756" width="32.109375" style="65" customWidth="1"/>
    <col min="757" max="757" width="6.6640625" style="65" customWidth="1"/>
    <col min="758" max="758" width="9.44140625" style="65" customWidth="1"/>
    <col min="759" max="770" width="10" style="65" customWidth="1"/>
    <col min="771" max="1010" width="8.6640625" style="65"/>
    <col min="1011" max="1011" width="6.44140625" style="65" customWidth="1"/>
    <col min="1012" max="1012" width="32.109375" style="65" customWidth="1"/>
    <col min="1013" max="1013" width="6.6640625" style="65" customWidth="1"/>
    <col min="1014" max="1014" width="9.44140625" style="65" customWidth="1"/>
    <col min="1015" max="1026" width="10" style="65" customWidth="1"/>
    <col min="1027" max="1266" width="8.6640625" style="65"/>
    <col min="1267" max="1267" width="6.44140625" style="65" customWidth="1"/>
    <col min="1268" max="1268" width="32.109375" style="65" customWidth="1"/>
    <col min="1269" max="1269" width="6.6640625" style="65" customWidth="1"/>
    <col min="1270" max="1270" width="9.44140625" style="65" customWidth="1"/>
    <col min="1271" max="1282" width="10" style="65" customWidth="1"/>
    <col min="1283" max="1522" width="8.6640625" style="65"/>
    <col min="1523" max="1523" width="6.44140625" style="65" customWidth="1"/>
    <col min="1524" max="1524" width="32.109375" style="65" customWidth="1"/>
    <col min="1525" max="1525" width="6.6640625" style="65" customWidth="1"/>
    <col min="1526" max="1526" width="9.44140625" style="65" customWidth="1"/>
    <col min="1527" max="1538" width="10" style="65" customWidth="1"/>
    <col min="1539" max="1778" width="8.6640625" style="65"/>
    <col min="1779" max="1779" width="6.44140625" style="65" customWidth="1"/>
    <col min="1780" max="1780" width="32.109375" style="65" customWidth="1"/>
    <col min="1781" max="1781" width="6.6640625" style="65" customWidth="1"/>
    <col min="1782" max="1782" width="9.44140625" style="65" customWidth="1"/>
    <col min="1783" max="1794" width="10" style="65" customWidth="1"/>
    <col min="1795" max="2034" width="8.6640625" style="65"/>
    <col min="2035" max="2035" width="6.44140625" style="65" customWidth="1"/>
    <col min="2036" max="2036" width="32.109375" style="65" customWidth="1"/>
    <col min="2037" max="2037" width="6.6640625" style="65" customWidth="1"/>
    <col min="2038" max="2038" width="9.44140625" style="65" customWidth="1"/>
    <col min="2039" max="2050" width="10" style="65" customWidth="1"/>
    <col min="2051" max="2290" width="8.6640625" style="65"/>
    <col min="2291" max="2291" width="6.44140625" style="65" customWidth="1"/>
    <col min="2292" max="2292" width="32.109375" style="65" customWidth="1"/>
    <col min="2293" max="2293" width="6.6640625" style="65" customWidth="1"/>
    <col min="2294" max="2294" width="9.44140625" style="65" customWidth="1"/>
    <col min="2295" max="2306" width="10" style="65" customWidth="1"/>
    <col min="2307" max="2546" width="8.6640625" style="65"/>
    <col min="2547" max="2547" width="6.44140625" style="65" customWidth="1"/>
    <col min="2548" max="2548" width="32.109375" style="65" customWidth="1"/>
    <col min="2549" max="2549" width="6.6640625" style="65" customWidth="1"/>
    <col min="2550" max="2550" width="9.44140625" style="65" customWidth="1"/>
    <col min="2551" max="2562" width="10" style="65" customWidth="1"/>
    <col min="2563" max="2802" width="8.6640625" style="65"/>
    <col min="2803" max="2803" width="6.44140625" style="65" customWidth="1"/>
    <col min="2804" max="2804" width="32.109375" style="65" customWidth="1"/>
    <col min="2805" max="2805" width="6.6640625" style="65" customWidth="1"/>
    <col min="2806" max="2806" width="9.44140625" style="65" customWidth="1"/>
    <col min="2807" max="2818" width="10" style="65" customWidth="1"/>
    <col min="2819" max="3058" width="8.6640625" style="65"/>
    <col min="3059" max="3059" width="6.44140625" style="65" customWidth="1"/>
    <col min="3060" max="3060" width="32.109375" style="65" customWidth="1"/>
    <col min="3061" max="3061" width="6.6640625" style="65" customWidth="1"/>
    <col min="3062" max="3062" width="9.44140625" style="65" customWidth="1"/>
    <col min="3063" max="3074" width="10" style="65" customWidth="1"/>
    <col min="3075" max="3314" width="8.6640625" style="65"/>
    <col min="3315" max="3315" width="6.44140625" style="65" customWidth="1"/>
    <col min="3316" max="3316" width="32.109375" style="65" customWidth="1"/>
    <col min="3317" max="3317" width="6.6640625" style="65" customWidth="1"/>
    <col min="3318" max="3318" width="9.44140625" style="65" customWidth="1"/>
    <col min="3319" max="3330" width="10" style="65" customWidth="1"/>
    <col min="3331" max="3570" width="8.6640625" style="65"/>
    <col min="3571" max="3571" width="6.44140625" style="65" customWidth="1"/>
    <col min="3572" max="3572" width="32.109375" style="65" customWidth="1"/>
    <col min="3573" max="3573" width="6.6640625" style="65" customWidth="1"/>
    <col min="3574" max="3574" width="9.44140625" style="65" customWidth="1"/>
    <col min="3575" max="3586" width="10" style="65" customWidth="1"/>
    <col min="3587" max="3826" width="8.6640625" style="65"/>
    <col min="3827" max="3827" width="6.44140625" style="65" customWidth="1"/>
    <col min="3828" max="3828" width="32.109375" style="65" customWidth="1"/>
    <col min="3829" max="3829" width="6.6640625" style="65" customWidth="1"/>
    <col min="3830" max="3830" width="9.44140625" style="65" customWidth="1"/>
    <col min="3831" max="3842" width="10" style="65" customWidth="1"/>
    <col min="3843" max="4082" width="8.6640625" style="65"/>
    <col min="4083" max="4083" width="6.44140625" style="65" customWidth="1"/>
    <col min="4084" max="4084" width="32.109375" style="65" customWidth="1"/>
    <col min="4085" max="4085" width="6.6640625" style="65" customWidth="1"/>
    <col min="4086" max="4086" width="9.44140625" style="65" customWidth="1"/>
    <col min="4087" max="4098" width="10" style="65" customWidth="1"/>
    <col min="4099" max="4338" width="8.6640625" style="65"/>
    <col min="4339" max="4339" width="6.44140625" style="65" customWidth="1"/>
    <col min="4340" max="4340" width="32.109375" style="65" customWidth="1"/>
    <col min="4341" max="4341" width="6.6640625" style="65" customWidth="1"/>
    <col min="4342" max="4342" width="9.44140625" style="65" customWidth="1"/>
    <col min="4343" max="4354" width="10" style="65" customWidth="1"/>
    <col min="4355" max="4594" width="8.6640625" style="65"/>
    <col min="4595" max="4595" width="6.44140625" style="65" customWidth="1"/>
    <col min="4596" max="4596" width="32.109375" style="65" customWidth="1"/>
    <col min="4597" max="4597" width="6.6640625" style="65" customWidth="1"/>
    <col min="4598" max="4598" width="9.44140625" style="65" customWidth="1"/>
    <col min="4599" max="4610" width="10" style="65" customWidth="1"/>
    <col min="4611" max="4850" width="8.6640625" style="65"/>
    <col min="4851" max="4851" width="6.44140625" style="65" customWidth="1"/>
    <col min="4852" max="4852" width="32.109375" style="65" customWidth="1"/>
    <col min="4853" max="4853" width="6.6640625" style="65" customWidth="1"/>
    <col min="4854" max="4854" width="9.44140625" style="65" customWidth="1"/>
    <col min="4855" max="4866" width="10" style="65" customWidth="1"/>
    <col min="4867" max="5106" width="8.6640625" style="65"/>
    <col min="5107" max="5107" width="6.44140625" style="65" customWidth="1"/>
    <col min="5108" max="5108" width="32.109375" style="65" customWidth="1"/>
    <col min="5109" max="5109" width="6.6640625" style="65" customWidth="1"/>
    <col min="5110" max="5110" width="9.44140625" style="65" customWidth="1"/>
    <col min="5111" max="5122" width="10" style="65" customWidth="1"/>
    <col min="5123" max="5362" width="8.6640625" style="65"/>
    <col min="5363" max="5363" width="6.44140625" style="65" customWidth="1"/>
    <col min="5364" max="5364" width="32.109375" style="65" customWidth="1"/>
    <col min="5365" max="5365" width="6.6640625" style="65" customWidth="1"/>
    <col min="5366" max="5366" width="9.44140625" style="65" customWidth="1"/>
    <col min="5367" max="5378" width="10" style="65" customWidth="1"/>
    <col min="5379" max="5618" width="8.6640625" style="65"/>
    <col min="5619" max="5619" width="6.44140625" style="65" customWidth="1"/>
    <col min="5620" max="5620" width="32.109375" style="65" customWidth="1"/>
    <col min="5621" max="5621" width="6.6640625" style="65" customWidth="1"/>
    <col min="5622" max="5622" width="9.44140625" style="65" customWidth="1"/>
    <col min="5623" max="5634" width="10" style="65" customWidth="1"/>
    <col min="5635" max="5874" width="8.6640625" style="65"/>
    <col min="5875" max="5875" width="6.44140625" style="65" customWidth="1"/>
    <col min="5876" max="5876" width="32.109375" style="65" customWidth="1"/>
    <col min="5877" max="5877" width="6.6640625" style="65" customWidth="1"/>
    <col min="5878" max="5878" width="9.44140625" style="65" customWidth="1"/>
    <col min="5879" max="5890" width="10" style="65" customWidth="1"/>
    <col min="5891" max="6130" width="8.6640625" style="65"/>
    <col min="6131" max="6131" width="6.44140625" style="65" customWidth="1"/>
    <col min="6132" max="6132" width="32.109375" style="65" customWidth="1"/>
    <col min="6133" max="6133" width="6.6640625" style="65" customWidth="1"/>
    <col min="6134" max="6134" width="9.44140625" style="65" customWidth="1"/>
    <col min="6135" max="6146" width="10" style="65" customWidth="1"/>
    <col min="6147" max="6386" width="8.6640625" style="65"/>
    <col min="6387" max="6387" width="6.44140625" style="65" customWidth="1"/>
    <col min="6388" max="6388" width="32.109375" style="65" customWidth="1"/>
    <col min="6389" max="6389" width="6.6640625" style="65" customWidth="1"/>
    <col min="6390" max="6390" width="9.44140625" style="65" customWidth="1"/>
    <col min="6391" max="6402" width="10" style="65" customWidth="1"/>
    <col min="6403" max="6642" width="8.6640625" style="65"/>
    <col min="6643" max="6643" width="6.44140625" style="65" customWidth="1"/>
    <col min="6644" max="6644" width="32.109375" style="65" customWidth="1"/>
    <col min="6645" max="6645" width="6.6640625" style="65" customWidth="1"/>
    <col min="6646" max="6646" width="9.44140625" style="65" customWidth="1"/>
    <col min="6647" max="6658" width="10" style="65" customWidth="1"/>
    <col min="6659" max="6898" width="8.6640625" style="65"/>
    <col min="6899" max="6899" width="6.44140625" style="65" customWidth="1"/>
    <col min="6900" max="6900" width="32.109375" style="65" customWidth="1"/>
    <col min="6901" max="6901" width="6.6640625" style="65" customWidth="1"/>
    <col min="6902" max="6902" width="9.44140625" style="65" customWidth="1"/>
    <col min="6903" max="6914" width="10" style="65" customWidth="1"/>
    <col min="6915" max="7154" width="8.6640625" style="65"/>
    <col min="7155" max="7155" width="6.44140625" style="65" customWidth="1"/>
    <col min="7156" max="7156" width="32.109375" style="65" customWidth="1"/>
    <col min="7157" max="7157" width="6.6640625" style="65" customWidth="1"/>
    <col min="7158" max="7158" width="9.44140625" style="65" customWidth="1"/>
    <col min="7159" max="7170" width="10" style="65" customWidth="1"/>
    <col min="7171" max="7410" width="8.6640625" style="65"/>
    <col min="7411" max="7411" width="6.44140625" style="65" customWidth="1"/>
    <col min="7412" max="7412" width="32.109375" style="65" customWidth="1"/>
    <col min="7413" max="7413" width="6.6640625" style="65" customWidth="1"/>
    <col min="7414" max="7414" width="9.44140625" style="65" customWidth="1"/>
    <col min="7415" max="7426" width="10" style="65" customWidth="1"/>
    <col min="7427" max="7666" width="8.6640625" style="65"/>
    <col min="7667" max="7667" width="6.44140625" style="65" customWidth="1"/>
    <col min="7668" max="7668" width="32.109375" style="65" customWidth="1"/>
    <col min="7669" max="7669" width="6.6640625" style="65" customWidth="1"/>
    <col min="7670" max="7670" width="9.44140625" style="65" customWidth="1"/>
    <col min="7671" max="7682" width="10" style="65" customWidth="1"/>
    <col min="7683" max="7922" width="8.6640625" style="65"/>
    <col min="7923" max="7923" width="6.44140625" style="65" customWidth="1"/>
    <col min="7924" max="7924" width="32.109375" style="65" customWidth="1"/>
    <col min="7925" max="7925" width="6.6640625" style="65" customWidth="1"/>
    <col min="7926" max="7926" width="9.44140625" style="65" customWidth="1"/>
    <col min="7927" max="7938" width="10" style="65" customWidth="1"/>
    <col min="7939" max="8178" width="8.6640625" style="65"/>
    <col min="8179" max="8179" width="6.44140625" style="65" customWidth="1"/>
    <col min="8180" max="8180" width="32.109375" style="65" customWidth="1"/>
    <col min="8181" max="8181" width="6.6640625" style="65" customWidth="1"/>
    <col min="8182" max="8182" width="9.44140625" style="65" customWidth="1"/>
    <col min="8183" max="8194" width="10" style="65" customWidth="1"/>
    <col min="8195" max="8434" width="8.6640625" style="65"/>
    <col min="8435" max="8435" width="6.44140625" style="65" customWidth="1"/>
    <col min="8436" max="8436" width="32.109375" style="65" customWidth="1"/>
    <col min="8437" max="8437" width="6.6640625" style="65" customWidth="1"/>
    <col min="8438" max="8438" width="9.44140625" style="65" customWidth="1"/>
    <col min="8439" max="8450" width="10" style="65" customWidth="1"/>
    <col min="8451" max="8690" width="8.6640625" style="65"/>
    <col min="8691" max="8691" width="6.44140625" style="65" customWidth="1"/>
    <col min="8692" max="8692" width="32.109375" style="65" customWidth="1"/>
    <col min="8693" max="8693" width="6.6640625" style="65" customWidth="1"/>
    <col min="8694" max="8694" width="9.44140625" style="65" customWidth="1"/>
    <col min="8695" max="8706" width="10" style="65" customWidth="1"/>
    <col min="8707" max="8946" width="8.6640625" style="65"/>
    <col min="8947" max="8947" width="6.44140625" style="65" customWidth="1"/>
    <col min="8948" max="8948" width="32.109375" style="65" customWidth="1"/>
    <col min="8949" max="8949" width="6.6640625" style="65" customWidth="1"/>
    <col min="8950" max="8950" width="9.44140625" style="65" customWidth="1"/>
    <col min="8951" max="8962" width="10" style="65" customWidth="1"/>
    <col min="8963" max="9202" width="8.6640625" style="65"/>
    <col min="9203" max="9203" width="6.44140625" style="65" customWidth="1"/>
    <col min="9204" max="9204" width="32.109375" style="65" customWidth="1"/>
    <col min="9205" max="9205" width="6.6640625" style="65" customWidth="1"/>
    <col min="9206" max="9206" width="9.44140625" style="65" customWidth="1"/>
    <col min="9207" max="9218" width="10" style="65" customWidth="1"/>
    <col min="9219" max="9458" width="8.6640625" style="65"/>
    <col min="9459" max="9459" width="6.44140625" style="65" customWidth="1"/>
    <col min="9460" max="9460" width="32.109375" style="65" customWidth="1"/>
    <col min="9461" max="9461" width="6.6640625" style="65" customWidth="1"/>
    <col min="9462" max="9462" width="9.44140625" style="65" customWidth="1"/>
    <col min="9463" max="9474" width="10" style="65" customWidth="1"/>
    <col min="9475" max="9714" width="8.6640625" style="65"/>
    <col min="9715" max="9715" width="6.44140625" style="65" customWidth="1"/>
    <col min="9716" max="9716" width="32.109375" style="65" customWidth="1"/>
    <col min="9717" max="9717" width="6.6640625" style="65" customWidth="1"/>
    <col min="9718" max="9718" width="9.44140625" style="65" customWidth="1"/>
    <col min="9719" max="9730" width="10" style="65" customWidth="1"/>
    <col min="9731" max="9970" width="8.6640625" style="65"/>
    <col min="9971" max="9971" width="6.44140625" style="65" customWidth="1"/>
    <col min="9972" max="9972" width="32.109375" style="65" customWidth="1"/>
    <col min="9973" max="9973" width="6.6640625" style="65" customWidth="1"/>
    <col min="9974" max="9974" width="9.44140625" style="65" customWidth="1"/>
    <col min="9975" max="9986" width="10" style="65" customWidth="1"/>
    <col min="9987" max="10226" width="8.6640625" style="65"/>
    <col min="10227" max="10227" width="6.44140625" style="65" customWidth="1"/>
    <col min="10228" max="10228" width="32.109375" style="65" customWidth="1"/>
    <col min="10229" max="10229" width="6.6640625" style="65" customWidth="1"/>
    <col min="10230" max="10230" width="9.44140625" style="65" customWidth="1"/>
    <col min="10231" max="10242" width="10" style="65" customWidth="1"/>
    <col min="10243" max="10482" width="8.6640625" style="65"/>
    <col min="10483" max="10483" width="6.44140625" style="65" customWidth="1"/>
    <col min="10484" max="10484" width="32.109375" style="65" customWidth="1"/>
    <col min="10485" max="10485" width="6.6640625" style="65" customWidth="1"/>
    <col min="10486" max="10486" width="9.44140625" style="65" customWidth="1"/>
    <col min="10487" max="10498" width="10" style="65" customWidth="1"/>
    <col min="10499" max="10738" width="8.6640625" style="65"/>
    <col min="10739" max="10739" width="6.44140625" style="65" customWidth="1"/>
    <col min="10740" max="10740" width="32.109375" style="65" customWidth="1"/>
    <col min="10741" max="10741" width="6.6640625" style="65" customWidth="1"/>
    <col min="10742" max="10742" width="9.44140625" style="65" customWidth="1"/>
    <col min="10743" max="10754" width="10" style="65" customWidth="1"/>
    <col min="10755" max="10994" width="8.6640625" style="65"/>
    <col min="10995" max="10995" width="6.44140625" style="65" customWidth="1"/>
    <col min="10996" max="10996" width="32.109375" style="65" customWidth="1"/>
    <col min="10997" max="10997" width="6.6640625" style="65" customWidth="1"/>
    <col min="10998" max="10998" width="9.44140625" style="65" customWidth="1"/>
    <col min="10999" max="11010" width="10" style="65" customWidth="1"/>
    <col min="11011" max="11250" width="8.6640625" style="65"/>
    <col min="11251" max="11251" width="6.44140625" style="65" customWidth="1"/>
    <col min="11252" max="11252" width="32.109375" style="65" customWidth="1"/>
    <col min="11253" max="11253" width="6.6640625" style="65" customWidth="1"/>
    <col min="11254" max="11254" width="9.44140625" style="65" customWidth="1"/>
    <col min="11255" max="11266" width="10" style="65" customWidth="1"/>
    <col min="11267" max="11506" width="8.6640625" style="65"/>
    <col min="11507" max="11507" width="6.44140625" style="65" customWidth="1"/>
    <col min="11508" max="11508" width="32.109375" style="65" customWidth="1"/>
    <col min="11509" max="11509" width="6.6640625" style="65" customWidth="1"/>
    <col min="11510" max="11510" width="9.44140625" style="65" customWidth="1"/>
    <col min="11511" max="11522" width="10" style="65" customWidth="1"/>
    <col min="11523" max="11762" width="8.6640625" style="65"/>
    <col min="11763" max="11763" width="6.44140625" style="65" customWidth="1"/>
    <col min="11764" max="11764" width="32.109375" style="65" customWidth="1"/>
    <col min="11765" max="11765" width="6.6640625" style="65" customWidth="1"/>
    <col min="11766" max="11766" width="9.44140625" style="65" customWidth="1"/>
    <col min="11767" max="11778" width="10" style="65" customWidth="1"/>
    <col min="11779" max="12018" width="8.6640625" style="65"/>
    <col min="12019" max="12019" width="6.44140625" style="65" customWidth="1"/>
    <col min="12020" max="12020" width="32.109375" style="65" customWidth="1"/>
    <col min="12021" max="12021" width="6.6640625" style="65" customWidth="1"/>
    <col min="12022" max="12022" width="9.44140625" style="65" customWidth="1"/>
    <col min="12023" max="12034" width="10" style="65" customWidth="1"/>
    <col min="12035" max="12274" width="8.6640625" style="65"/>
    <col min="12275" max="12275" width="6.44140625" style="65" customWidth="1"/>
    <col min="12276" max="12276" width="32.109375" style="65" customWidth="1"/>
    <col min="12277" max="12277" width="6.6640625" style="65" customWidth="1"/>
    <col min="12278" max="12278" width="9.44140625" style="65" customWidth="1"/>
    <col min="12279" max="12290" width="10" style="65" customWidth="1"/>
    <col min="12291" max="12530" width="8.6640625" style="65"/>
    <col min="12531" max="12531" width="6.44140625" style="65" customWidth="1"/>
    <col min="12532" max="12532" width="32.109375" style="65" customWidth="1"/>
    <col min="12533" max="12533" width="6.6640625" style="65" customWidth="1"/>
    <col min="12534" max="12534" width="9.44140625" style="65" customWidth="1"/>
    <col min="12535" max="12546" width="10" style="65" customWidth="1"/>
    <col min="12547" max="12786" width="8.6640625" style="65"/>
    <col min="12787" max="12787" width="6.44140625" style="65" customWidth="1"/>
    <col min="12788" max="12788" width="32.109375" style="65" customWidth="1"/>
    <col min="12789" max="12789" width="6.6640625" style="65" customWidth="1"/>
    <col min="12790" max="12790" width="9.44140625" style="65" customWidth="1"/>
    <col min="12791" max="12802" width="10" style="65" customWidth="1"/>
    <col min="12803" max="13042" width="8.6640625" style="65"/>
    <col min="13043" max="13043" width="6.44140625" style="65" customWidth="1"/>
    <col min="13044" max="13044" width="32.109375" style="65" customWidth="1"/>
    <col min="13045" max="13045" width="6.6640625" style="65" customWidth="1"/>
    <col min="13046" max="13046" width="9.44140625" style="65" customWidth="1"/>
    <col min="13047" max="13058" width="10" style="65" customWidth="1"/>
    <col min="13059" max="13298" width="8.6640625" style="65"/>
    <col min="13299" max="13299" width="6.44140625" style="65" customWidth="1"/>
    <col min="13300" max="13300" width="32.109375" style="65" customWidth="1"/>
    <col min="13301" max="13301" width="6.6640625" style="65" customWidth="1"/>
    <col min="13302" max="13302" width="9.44140625" style="65" customWidth="1"/>
    <col min="13303" max="13314" width="10" style="65" customWidth="1"/>
    <col min="13315" max="13554" width="8.6640625" style="65"/>
    <col min="13555" max="13555" width="6.44140625" style="65" customWidth="1"/>
    <col min="13556" max="13556" width="32.109375" style="65" customWidth="1"/>
    <col min="13557" max="13557" width="6.6640625" style="65" customWidth="1"/>
    <col min="13558" max="13558" width="9.44140625" style="65" customWidth="1"/>
    <col min="13559" max="13570" width="10" style="65" customWidth="1"/>
    <col min="13571" max="13810" width="8.6640625" style="65"/>
    <col min="13811" max="13811" width="6.44140625" style="65" customWidth="1"/>
    <col min="13812" max="13812" width="32.109375" style="65" customWidth="1"/>
    <col min="13813" max="13813" width="6.6640625" style="65" customWidth="1"/>
    <col min="13814" max="13814" width="9.44140625" style="65" customWidth="1"/>
    <col min="13815" max="13826" width="10" style="65" customWidth="1"/>
    <col min="13827" max="14066" width="8.6640625" style="65"/>
    <col min="14067" max="14067" width="6.44140625" style="65" customWidth="1"/>
    <col min="14068" max="14068" width="32.109375" style="65" customWidth="1"/>
    <col min="14069" max="14069" width="6.6640625" style="65" customWidth="1"/>
    <col min="14070" max="14070" width="9.44140625" style="65" customWidth="1"/>
    <col min="14071" max="14082" width="10" style="65" customWidth="1"/>
    <col min="14083" max="14322" width="8.6640625" style="65"/>
    <col min="14323" max="14323" width="6.44140625" style="65" customWidth="1"/>
    <col min="14324" max="14324" width="32.109375" style="65" customWidth="1"/>
    <col min="14325" max="14325" width="6.6640625" style="65" customWidth="1"/>
    <col min="14326" max="14326" width="9.44140625" style="65" customWidth="1"/>
    <col min="14327" max="14338" width="10" style="65" customWidth="1"/>
    <col min="14339" max="14578" width="8.6640625" style="65"/>
    <col min="14579" max="14579" width="6.44140625" style="65" customWidth="1"/>
    <col min="14580" max="14580" width="32.109375" style="65" customWidth="1"/>
    <col min="14581" max="14581" width="6.6640625" style="65" customWidth="1"/>
    <col min="14582" max="14582" width="9.44140625" style="65" customWidth="1"/>
    <col min="14583" max="14594" width="10" style="65" customWidth="1"/>
    <col min="14595" max="14834" width="8.6640625" style="65"/>
    <col min="14835" max="14835" width="6.44140625" style="65" customWidth="1"/>
    <col min="14836" max="14836" width="32.109375" style="65" customWidth="1"/>
    <col min="14837" max="14837" width="6.6640625" style="65" customWidth="1"/>
    <col min="14838" max="14838" width="9.44140625" style="65" customWidth="1"/>
    <col min="14839" max="14850" width="10" style="65" customWidth="1"/>
    <col min="14851" max="15090" width="8.6640625" style="65"/>
    <col min="15091" max="15091" width="6.44140625" style="65" customWidth="1"/>
    <col min="15092" max="15092" width="32.109375" style="65" customWidth="1"/>
    <col min="15093" max="15093" width="6.6640625" style="65" customWidth="1"/>
    <col min="15094" max="15094" width="9.44140625" style="65" customWidth="1"/>
    <col min="15095" max="15106" width="10" style="65" customWidth="1"/>
    <col min="15107" max="15346" width="8.6640625" style="65"/>
    <col min="15347" max="15347" width="6.44140625" style="65" customWidth="1"/>
    <col min="15348" max="15348" width="32.109375" style="65" customWidth="1"/>
    <col min="15349" max="15349" width="6.6640625" style="65" customWidth="1"/>
    <col min="15350" max="15350" width="9.44140625" style="65" customWidth="1"/>
    <col min="15351" max="15362" width="10" style="65" customWidth="1"/>
    <col min="15363" max="15602" width="8.6640625" style="65"/>
    <col min="15603" max="15603" width="6.44140625" style="65" customWidth="1"/>
    <col min="15604" max="15604" width="32.109375" style="65" customWidth="1"/>
    <col min="15605" max="15605" width="6.6640625" style="65" customWidth="1"/>
    <col min="15606" max="15606" width="9.44140625" style="65" customWidth="1"/>
    <col min="15607" max="15618" width="10" style="65" customWidth="1"/>
    <col min="15619" max="15858" width="8.6640625" style="65"/>
    <col min="15859" max="15859" width="6.44140625" style="65" customWidth="1"/>
    <col min="15860" max="15860" width="32.109375" style="65" customWidth="1"/>
    <col min="15861" max="15861" width="6.6640625" style="65" customWidth="1"/>
    <col min="15862" max="15862" width="9.44140625" style="65" customWidth="1"/>
    <col min="15863" max="15874" width="10" style="65" customWidth="1"/>
    <col min="15875" max="16114" width="8.6640625" style="65"/>
    <col min="16115" max="16115" width="6.44140625" style="65" customWidth="1"/>
    <col min="16116" max="16116" width="32.109375" style="65" customWidth="1"/>
    <col min="16117" max="16117" width="6.6640625" style="65" customWidth="1"/>
    <col min="16118" max="16118" width="9.44140625" style="65" customWidth="1"/>
    <col min="16119" max="16130" width="10" style="65" customWidth="1"/>
    <col min="16131" max="16384" width="8.6640625" style="65"/>
  </cols>
  <sheetData>
    <row r="1" spans="1:11" ht="15.6" x14ac:dyDescent="0.3">
      <c r="A1" s="419" t="s">
        <v>233</v>
      </c>
      <c r="B1" s="420"/>
      <c r="C1" s="420"/>
      <c r="D1" s="420"/>
      <c r="E1" s="420"/>
      <c r="F1" s="420"/>
      <c r="G1" s="420"/>
      <c r="H1" s="420"/>
      <c r="I1" s="420"/>
      <c r="J1" s="420"/>
      <c r="K1" s="420"/>
    </row>
    <row r="2" spans="1:11" ht="16.8" x14ac:dyDescent="0.25">
      <c r="A2" s="421" t="s">
        <v>354</v>
      </c>
      <c r="B2" s="421"/>
      <c r="C2" s="421"/>
      <c r="D2" s="421"/>
      <c r="E2" s="421"/>
      <c r="F2" s="421"/>
      <c r="G2" s="421"/>
      <c r="H2" s="421"/>
      <c r="I2" s="421"/>
      <c r="J2" s="421"/>
      <c r="K2" s="421"/>
    </row>
    <row r="3" spans="1:11" x14ac:dyDescent="0.25">
      <c r="A3" s="422"/>
      <c r="B3" s="422"/>
      <c r="C3" s="422"/>
      <c r="D3" s="422"/>
      <c r="E3" s="423"/>
      <c r="F3" s="423"/>
      <c r="G3" s="423"/>
      <c r="H3" s="423"/>
      <c r="I3" s="423"/>
      <c r="J3" s="424" t="s">
        <v>28</v>
      </c>
      <c r="K3" s="424"/>
    </row>
    <row r="4" spans="1:11" ht="22.5" customHeight="1" x14ac:dyDescent="0.25">
      <c r="A4" s="425" t="s">
        <v>29</v>
      </c>
      <c r="B4" s="425" t="s">
        <v>30</v>
      </c>
      <c r="C4" s="425" t="s">
        <v>31</v>
      </c>
      <c r="D4" s="425" t="s">
        <v>26</v>
      </c>
      <c r="E4" s="425" t="s">
        <v>162</v>
      </c>
      <c r="F4" s="425"/>
      <c r="G4" s="425"/>
      <c r="H4" s="425"/>
      <c r="I4" s="425"/>
      <c r="J4" s="425"/>
      <c r="K4" s="425"/>
    </row>
    <row r="5" spans="1:11" ht="62.4" x14ac:dyDescent="0.25">
      <c r="A5" s="425"/>
      <c r="B5" s="425"/>
      <c r="C5" s="425"/>
      <c r="D5" s="425"/>
      <c r="E5" s="426" t="s">
        <v>289</v>
      </c>
      <c r="F5" s="426" t="s">
        <v>290</v>
      </c>
      <c r="G5" s="426" t="s">
        <v>291</v>
      </c>
      <c r="H5" s="426" t="s">
        <v>292</v>
      </c>
      <c r="I5" s="426" t="s">
        <v>293</v>
      </c>
      <c r="J5" s="426" t="s">
        <v>294</v>
      </c>
      <c r="K5" s="426" t="s">
        <v>295</v>
      </c>
    </row>
    <row r="6" spans="1:11" s="66" customFormat="1" ht="10.199999999999999" x14ac:dyDescent="0.2">
      <c r="A6" s="427">
        <v>1</v>
      </c>
      <c r="B6" s="427">
        <v>2</v>
      </c>
      <c r="C6" s="427">
        <v>3</v>
      </c>
      <c r="D6" s="427" t="s">
        <v>193</v>
      </c>
      <c r="E6" s="427">
        <v>5</v>
      </c>
      <c r="F6" s="427">
        <v>6</v>
      </c>
      <c r="G6" s="427">
        <v>7</v>
      </c>
      <c r="H6" s="427">
        <v>8</v>
      </c>
      <c r="I6" s="427">
        <v>9</v>
      </c>
      <c r="J6" s="427">
        <v>10</v>
      </c>
      <c r="K6" s="427">
        <v>11</v>
      </c>
    </row>
    <row r="7" spans="1:11" ht="15.6" x14ac:dyDescent="0.25">
      <c r="A7" s="428">
        <v>1</v>
      </c>
      <c r="B7" s="429" t="s">
        <v>33</v>
      </c>
      <c r="C7" s="430" t="s">
        <v>34</v>
      </c>
      <c r="D7" s="431">
        <f>D9+D12+D13+D14+D15+D16+D18+D19+D20+D21</f>
        <v>42.070000000000007</v>
      </c>
      <c r="E7" s="431">
        <f t="shared" ref="E7:K7" si="0">E9+E12+E13+E14+E15+E16+E18+E19+E20+E21</f>
        <v>0.22</v>
      </c>
      <c r="F7" s="431">
        <f t="shared" si="0"/>
        <v>0.22</v>
      </c>
      <c r="G7" s="431">
        <f t="shared" si="0"/>
        <v>20.04</v>
      </c>
      <c r="H7" s="431">
        <f t="shared" si="0"/>
        <v>7.58</v>
      </c>
      <c r="I7" s="431">
        <f t="shared" si="0"/>
        <v>0.24</v>
      </c>
      <c r="J7" s="431">
        <f t="shared" si="0"/>
        <v>6.63</v>
      </c>
      <c r="K7" s="431">
        <f t="shared" si="0"/>
        <v>7.14</v>
      </c>
    </row>
    <row r="8" spans="1:11" ht="15.6" x14ac:dyDescent="0.25">
      <c r="A8" s="432"/>
      <c r="B8" s="433" t="s">
        <v>35</v>
      </c>
      <c r="C8" s="434"/>
      <c r="D8" s="435"/>
      <c r="E8" s="436">
        <v>0</v>
      </c>
      <c r="F8" s="436">
        <v>0</v>
      </c>
      <c r="G8" s="436">
        <v>0</v>
      </c>
      <c r="H8" s="436">
        <v>0</v>
      </c>
      <c r="I8" s="436">
        <v>0</v>
      </c>
      <c r="J8" s="436">
        <v>0</v>
      </c>
      <c r="K8" s="436">
        <v>0</v>
      </c>
    </row>
    <row r="9" spans="1:11" ht="15.6" x14ac:dyDescent="0.25">
      <c r="A9" s="437" t="s">
        <v>0</v>
      </c>
      <c r="B9" s="432" t="s">
        <v>36</v>
      </c>
      <c r="C9" s="434" t="s">
        <v>37</v>
      </c>
      <c r="D9" s="435">
        <f t="shared" ref="D9:D21" si="1">SUM(E9:K9)</f>
        <v>0.22</v>
      </c>
      <c r="E9" s="436">
        <v>0</v>
      </c>
      <c r="F9" s="436">
        <v>0</v>
      </c>
      <c r="G9" s="438">
        <v>0</v>
      </c>
      <c r="H9" s="436">
        <v>0</v>
      </c>
      <c r="I9" s="436">
        <v>0.22</v>
      </c>
      <c r="J9" s="436">
        <v>0</v>
      </c>
      <c r="K9" s="436">
        <v>0</v>
      </c>
    </row>
    <row r="10" spans="1:11" ht="15.6" x14ac:dyDescent="0.25">
      <c r="A10" s="437" t="s">
        <v>76</v>
      </c>
      <c r="B10" s="432" t="s">
        <v>38</v>
      </c>
      <c r="C10" s="434" t="s">
        <v>39</v>
      </c>
      <c r="D10" s="435">
        <f t="shared" si="1"/>
        <v>0</v>
      </c>
      <c r="E10" s="436">
        <v>0</v>
      </c>
      <c r="F10" s="436">
        <v>0</v>
      </c>
      <c r="G10" s="438">
        <v>0</v>
      </c>
      <c r="H10" s="436">
        <v>0</v>
      </c>
      <c r="I10" s="436">
        <v>0</v>
      </c>
      <c r="J10" s="436">
        <v>0</v>
      </c>
      <c r="K10" s="436">
        <v>0</v>
      </c>
    </row>
    <row r="11" spans="1:11" ht="15.6" x14ac:dyDescent="0.25">
      <c r="A11" s="437" t="s">
        <v>76</v>
      </c>
      <c r="B11" s="432" t="s">
        <v>40</v>
      </c>
      <c r="C11" s="434" t="s">
        <v>41</v>
      </c>
      <c r="D11" s="435">
        <f t="shared" si="1"/>
        <v>0.22</v>
      </c>
      <c r="E11" s="436">
        <v>0</v>
      </c>
      <c r="F11" s="436">
        <v>0</v>
      </c>
      <c r="G11" s="438">
        <v>0</v>
      </c>
      <c r="H11" s="436">
        <v>0</v>
      </c>
      <c r="I11" s="436">
        <v>0.22</v>
      </c>
      <c r="J11" s="436">
        <v>0</v>
      </c>
      <c r="K11" s="436">
        <v>0</v>
      </c>
    </row>
    <row r="12" spans="1:11" ht="15.6" x14ac:dyDescent="0.25">
      <c r="A12" s="437" t="s">
        <v>1</v>
      </c>
      <c r="B12" s="432" t="s">
        <v>42</v>
      </c>
      <c r="C12" s="434" t="s">
        <v>43</v>
      </c>
      <c r="D12" s="435">
        <f t="shared" si="1"/>
        <v>2.98</v>
      </c>
      <c r="E12" s="436">
        <v>0</v>
      </c>
      <c r="F12" s="436">
        <v>0</v>
      </c>
      <c r="G12" s="438">
        <v>0.35</v>
      </c>
      <c r="H12" s="436">
        <v>0</v>
      </c>
      <c r="I12" s="436">
        <v>0</v>
      </c>
      <c r="J12" s="436">
        <v>0</v>
      </c>
      <c r="K12" s="436">
        <v>2.63</v>
      </c>
    </row>
    <row r="13" spans="1:11" ht="15.6" x14ac:dyDescent="0.25">
      <c r="A13" s="437" t="s">
        <v>2</v>
      </c>
      <c r="B13" s="432" t="s">
        <v>44</v>
      </c>
      <c r="C13" s="434" t="s">
        <v>45</v>
      </c>
      <c r="D13" s="435">
        <f t="shared" si="1"/>
        <v>3.88</v>
      </c>
      <c r="E13" s="436">
        <v>0</v>
      </c>
      <c r="F13" s="436">
        <v>0</v>
      </c>
      <c r="G13" s="436">
        <v>3.81</v>
      </c>
      <c r="H13" s="436">
        <v>0.05</v>
      </c>
      <c r="I13" s="436">
        <v>0.02</v>
      </c>
      <c r="J13" s="436">
        <v>0</v>
      </c>
      <c r="K13" s="436">
        <v>0</v>
      </c>
    </row>
    <row r="14" spans="1:11" ht="15.6" x14ac:dyDescent="0.25">
      <c r="A14" s="437" t="s">
        <v>3</v>
      </c>
      <c r="B14" s="364" t="s">
        <v>48</v>
      </c>
      <c r="C14" s="363" t="s">
        <v>49</v>
      </c>
      <c r="D14" s="435">
        <f t="shared" si="1"/>
        <v>0</v>
      </c>
      <c r="E14" s="436">
        <v>0</v>
      </c>
      <c r="F14" s="436">
        <v>0</v>
      </c>
      <c r="G14" s="436">
        <v>0</v>
      </c>
      <c r="H14" s="436">
        <v>0</v>
      </c>
      <c r="I14" s="436">
        <v>0</v>
      </c>
      <c r="J14" s="436">
        <v>0</v>
      </c>
      <c r="K14" s="436">
        <v>0</v>
      </c>
    </row>
    <row r="15" spans="1:11" ht="15.6" x14ac:dyDescent="0.25">
      <c r="A15" s="437" t="s">
        <v>4</v>
      </c>
      <c r="B15" s="364" t="s">
        <v>46</v>
      </c>
      <c r="C15" s="363" t="s">
        <v>47</v>
      </c>
      <c r="D15" s="435">
        <f t="shared" si="1"/>
        <v>11.9</v>
      </c>
      <c r="E15" s="436">
        <v>0</v>
      </c>
      <c r="F15" s="436">
        <v>0</v>
      </c>
      <c r="G15" s="436">
        <v>0</v>
      </c>
      <c r="H15" s="436">
        <v>7.53</v>
      </c>
      <c r="I15" s="436">
        <v>0</v>
      </c>
      <c r="J15" s="436">
        <v>0</v>
      </c>
      <c r="K15" s="436">
        <v>4.37</v>
      </c>
    </row>
    <row r="16" spans="1:11" ht="15.6" x14ac:dyDescent="0.25">
      <c r="A16" s="437" t="s">
        <v>5</v>
      </c>
      <c r="B16" s="432" t="s">
        <v>50</v>
      </c>
      <c r="C16" s="434" t="s">
        <v>51</v>
      </c>
      <c r="D16" s="435">
        <f t="shared" si="1"/>
        <v>2.44</v>
      </c>
      <c r="E16" s="436">
        <v>0</v>
      </c>
      <c r="F16" s="436">
        <v>0</v>
      </c>
      <c r="G16" s="436">
        <v>2.44</v>
      </c>
      <c r="H16" s="436">
        <v>0</v>
      </c>
      <c r="I16" s="436">
        <v>0</v>
      </c>
      <c r="J16" s="436">
        <v>0</v>
      </c>
      <c r="K16" s="436">
        <v>0</v>
      </c>
    </row>
    <row r="17" spans="1:11" ht="31.2" x14ac:dyDescent="0.25">
      <c r="A17" s="434"/>
      <c r="B17" s="433" t="s">
        <v>188</v>
      </c>
      <c r="C17" s="439" t="s">
        <v>53</v>
      </c>
      <c r="D17" s="435">
        <f t="shared" si="1"/>
        <v>0</v>
      </c>
      <c r="E17" s="436">
        <v>0</v>
      </c>
      <c r="F17" s="436">
        <v>0</v>
      </c>
      <c r="G17" s="436">
        <v>0</v>
      </c>
      <c r="H17" s="436">
        <v>0</v>
      </c>
      <c r="I17" s="436">
        <v>0</v>
      </c>
      <c r="J17" s="436">
        <v>0</v>
      </c>
      <c r="K17" s="436">
        <v>0</v>
      </c>
    </row>
    <row r="18" spans="1:11" s="64" customFormat="1" ht="15.6" x14ac:dyDescent="0.25">
      <c r="A18" s="437" t="s">
        <v>6</v>
      </c>
      <c r="B18" s="432" t="s">
        <v>54</v>
      </c>
      <c r="C18" s="434" t="s">
        <v>55</v>
      </c>
      <c r="D18" s="435">
        <f t="shared" si="1"/>
        <v>20.23</v>
      </c>
      <c r="E18" s="440">
        <v>0.22</v>
      </c>
      <c r="F18" s="436">
        <v>0.22</v>
      </c>
      <c r="G18" s="436">
        <v>13.16</v>
      </c>
      <c r="H18" s="436">
        <v>0</v>
      </c>
      <c r="I18" s="436">
        <v>0</v>
      </c>
      <c r="J18" s="436">
        <v>6.63</v>
      </c>
      <c r="K18" s="436">
        <v>0</v>
      </c>
    </row>
    <row r="19" spans="1:11" ht="15.6" x14ac:dyDescent="0.25">
      <c r="A19" s="441" t="s">
        <v>7</v>
      </c>
      <c r="B19" s="432" t="s">
        <v>56</v>
      </c>
      <c r="C19" s="434" t="s">
        <v>57</v>
      </c>
      <c r="D19" s="435">
        <f t="shared" si="1"/>
        <v>0</v>
      </c>
      <c r="E19" s="436">
        <v>0</v>
      </c>
      <c r="F19" s="436">
        <v>0</v>
      </c>
      <c r="G19" s="436">
        <v>0</v>
      </c>
      <c r="H19" s="436">
        <v>0</v>
      </c>
      <c r="I19" s="436">
        <v>0</v>
      </c>
      <c r="J19" s="436">
        <v>0</v>
      </c>
      <c r="K19" s="436">
        <v>0</v>
      </c>
    </row>
    <row r="20" spans="1:11" ht="15.6" x14ac:dyDescent="0.25">
      <c r="A20" s="437" t="s">
        <v>8</v>
      </c>
      <c r="B20" s="432" t="s">
        <v>58</v>
      </c>
      <c r="C20" s="434" t="s">
        <v>59</v>
      </c>
      <c r="D20" s="435">
        <f t="shared" si="1"/>
        <v>0</v>
      </c>
      <c r="E20" s="436">
        <v>0</v>
      </c>
      <c r="F20" s="436">
        <v>0</v>
      </c>
      <c r="G20" s="436">
        <v>0</v>
      </c>
      <c r="H20" s="436">
        <v>0</v>
      </c>
      <c r="I20" s="436">
        <v>0</v>
      </c>
      <c r="J20" s="436">
        <v>0</v>
      </c>
      <c r="K20" s="436">
        <v>0</v>
      </c>
    </row>
    <row r="21" spans="1:11" ht="15.6" x14ac:dyDescent="0.25">
      <c r="A21" s="441" t="s">
        <v>185</v>
      </c>
      <c r="B21" s="432" t="s">
        <v>60</v>
      </c>
      <c r="C21" s="434" t="s">
        <v>61</v>
      </c>
      <c r="D21" s="435">
        <f t="shared" si="1"/>
        <v>0.42000000000000004</v>
      </c>
      <c r="E21" s="436">
        <v>0</v>
      </c>
      <c r="F21" s="436">
        <v>0</v>
      </c>
      <c r="G21" s="436">
        <v>0.28000000000000003</v>
      </c>
      <c r="H21" s="436">
        <v>0</v>
      </c>
      <c r="I21" s="436">
        <v>0</v>
      </c>
      <c r="J21" s="436">
        <v>0</v>
      </c>
      <c r="K21" s="436">
        <v>0.14000000000000001</v>
      </c>
    </row>
    <row r="22" spans="1:11" ht="15.6" x14ac:dyDescent="0.25">
      <c r="A22" s="428">
        <v>2</v>
      </c>
      <c r="B22" s="429" t="s">
        <v>62</v>
      </c>
      <c r="C22" s="430" t="s">
        <v>63</v>
      </c>
      <c r="D22" s="431">
        <f>D24+D25+D26+D27+D28+D29+D41+D48+D60+D61+D62+D63+D66</f>
        <v>3.2299999999999995</v>
      </c>
      <c r="E22" s="431">
        <f t="shared" ref="E22:K22" si="2">E24+E25+E26+E27+E28+E29+E41+E48+E60+E61+E62+E63+E66</f>
        <v>0</v>
      </c>
      <c r="F22" s="431">
        <f t="shared" si="2"/>
        <v>0.2</v>
      </c>
      <c r="G22" s="431">
        <f t="shared" si="2"/>
        <v>2.2800000000000002</v>
      </c>
      <c r="H22" s="431">
        <f t="shared" si="2"/>
        <v>0.25</v>
      </c>
      <c r="I22" s="431">
        <f t="shared" si="2"/>
        <v>0</v>
      </c>
      <c r="J22" s="431">
        <f t="shared" si="2"/>
        <v>0.5</v>
      </c>
      <c r="K22" s="431">
        <f t="shared" si="2"/>
        <v>0</v>
      </c>
    </row>
    <row r="23" spans="1:11" ht="15.6" x14ac:dyDescent="0.25">
      <c r="A23" s="432"/>
      <c r="B23" s="433" t="s">
        <v>35</v>
      </c>
      <c r="C23" s="434"/>
      <c r="D23" s="435"/>
      <c r="E23" s="436">
        <v>0</v>
      </c>
      <c r="F23" s="436">
        <v>0</v>
      </c>
      <c r="G23" s="436">
        <v>0</v>
      </c>
      <c r="H23" s="436">
        <v>0</v>
      </c>
      <c r="I23" s="436">
        <v>0</v>
      </c>
      <c r="J23" s="436">
        <v>0</v>
      </c>
      <c r="K23" s="436">
        <v>0</v>
      </c>
    </row>
    <row r="24" spans="1:11" ht="15.6" x14ac:dyDescent="0.25">
      <c r="A24" s="437" t="s">
        <v>9</v>
      </c>
      <c r="B24" s="432" t="s">
        <v>64</v>
      </c>
      <c r="C24" s="434" t="s">
        <v>65</v>
      </c>
      <c r="D24" s="435">
        <f t="shared" ref="D24:D28" si="3">SUM(E24:K24)</f>
        <v>1.38</v>
      </c>
      <c r="E24" s="436">
        <v>0</v>
      </c>
      <c r="F24" s="436">
        <v>0</v>
      </c>
      <c r="G24" s="436">
        <v>0.88</v>
      </c>
      <c r="H24" s="436">
        <v>0</v>
      </c>
      <c r="I24" s="436">
        <v>0</v>
      </c>
      <c r="J24" s="436">
        <v>0.5</v>
      </c>
      <c r="K24" s="436">
        <v>0</v>
      </c>
    </row>
    <row r="25" spans="1:11" ht="15.6" x14ac:dyDescent="0.25">
      <c r="A25" s="437" t="s">
        <v>10</v>
      </c>
      <c r="B25" s="432" t="s">
        <v>66</v>
      </c>
      <c r="C25" s="434" t="s">
        <v>67</v>
      </c>
      <c r="D25" s="435">
        <f t="shared" si="3"/>
        <v>0</v>
      </c>
      <c r="E25" s="436">
        <v>0</v>
      </c>
      <c r="F25" s="436">
        <v>0</v>
      </c>
      <c r="G25" s="436">
        <v>0</v>
      </c>
      <c r="H25" s="436">
        <v>0</v>
      </c>
      <c r="I25" s="436">
        <v>0</v>
      </c>
      <c r="J25" s="436">
        <v>0</v>
      </c>
      <c r="K25" s="436">
        <v>0</v>
      </c>
    </row>
    <row r="26" spans="1:11" ht="15.6" x14ac:dyDescent="0.25">
      <c r="A26" s="437" t="s">
        <v>11</v>
      </c>
      <c r="B26" s="432" t="s">
        <v>68</v>
      </c>
      <c r="C26" s="434" t="s">
        <v>69</v>
      </c>
      <c r="D26" s="435">
        <f t="shared" si="3"/>
        <v>0.2</v>
      </c>
      <c r="E26" s="436">
        <v>0</v>
      </c>
      <c r="F26" s="436">
        <v>0.2</v>
      </c>
      <c r="G26" s="436">
        <v>0</v>
      </c>
      <c r="H26" s="436">
        <v>0</v>
      </c>
      <c r="I26" s="436">
        <v>0</v>
      </c>
      <c r="J26" s="436">
        <v>0</v>
      </c>
      <c r="K26" s="436">
        <v>0</v>
      </c>
    </row>
    <row r="27" spans="1:11" ht="15.6" x14ac:dyDescent="0.25">
      <c r="A27" s="437" t="s">
        <v>12</v>
      </c>
      <c r="B27" s="432" t="s">
        <v>70</v>
      </c>
      <c r="C27" s="434" t="s">
        <v>71</v>
      </c>
      <c r="D27" s="435">
        <f t="shared" si="3"/>
        <v>0</v>
      </c>
      <c r="E27" s="436">
        <v>0</v>
      </c>
      <c r="F27" s="436">
        <v>0</v>
      </c>
      <c r="G27" s="436">
        <v>0</v>
      </c>
      <c r="H27" s="436">
        <v>0</v>
      </c>
      <c r="I27" s="436">
        <v>0</v>
      </c>
      <c r="J27" s="436">
        <v>0</v>
      </c>
      <c r="K27" s="436">
        <v>0</v>
      </c>
    </row>
    <row r="28" spans="1:11" ht="15.6" x14ac:dyDescent="0.25">
      <c r="A28" s="437" t="s">
        <v>13</v>
      </c>
      <c r="B28" s="432" t="s">
        <v>72</v>
      </c>
      <c r="C28" s="434" t="s">
        <v>73</v>
      </c>
      <c r="D28" s="435">
        <f t="shared" si="3"/>
        <v>0</v>
      </c>
      <c r="E28" s="436">
        <v>0</v>
      </c>
      <c r="F28" s="436">
        <v>0</v>
      </c>
      <c r="G28" s="436">
        <v>0</v>
      </c>
      <c r="H28" s="436">
        <v>0</v>
      </c>
      <c r="I28" s="436">
        <v>0</v>
      </c>
      <c r="J28" s="436">
        <v>0</v>
      </c>
      <c r="K28" s="436">
        <v>0</v>
      </c>
    </row>
    <row r="29" spans="1:11" ht="15.6" x14ac:dyDescent="0.25">
      <c r="A29" s="437" t="s">
        <v>14</v>
      </c>
      <c r="B29" s="432" t="s">
        <v>74</v>
      </c>
      <c r="C29" s="434" t="s">
        <v>75</v>
      </c>
      <c r="D29" s="435">
        <f>SUM(D31:D40)</f>
        <v>0.45</v>
      </c>
      <c r="E29" s="436">
        <v>0</v>
      </c>
      <c r="F29" s="436">
        <v>0</v>
      </c>
      <c r="G29" s="436">
        <v>0.2</v>
      </c>
      <c r="H29" s="436">
        <v>0.25</v>
      </c>
      <c r="I29" s="436">
        <v>0</v>
      </c>
      <c r="J29" s="436">
        <v>0</v>
      </c>
      <c r="K29" s="436">
        <v>0</v>
      </c>
    </row>
    <row r="30" spans="1:11" ht="15.6" x14ac:dyDescent="0.25">
      <c r="A30" s="432"/>
      <c r="B30" s="432" t="s">
        <v>35</v>
      </c>
      <c r="C30" s="434"/>
      <c r="D30" s="435"/>
      <c r="E30" s="436">
        <v>0</v>
      </c>
      <c r="F30" s="436">
        <v>0</v>
      </c>
      <c r="G30" s="436">
        <v>0</v>
      </c>
      <c r="H30" s="436">
        <v>0</v>
      </c>
      <c r="I30" s="436">
        <v>0</v>
      </c>
      <c r="J30" s="436">
        <v>0</v>
      </c>
      <c r="K30" s="436">
        <v>0</v>
      </c>
    </row>
    <row r="31" spans="1:11" ht="15.6" x14ac:dyDescent="0.25">
      <c r="A31" s="434" t="s">
        <v>76</v>
      </c>
      <c r="B31" s="432" t="s">
        <v>77</v>
      </c>
      <c r="C31" s="434" t="s">
        <v>78</v>
      </c>
      <c r="D31" s="435">
        <f t="shared" ref="D31:D40" si="4">SUM(E31:K31)</f>
        <v>0</v>
      </c>
      <c r="E31" s="436">
        <v>0</v>
      </c>
      <c r="F31" s="436">
        <v>0</v>
      </c>
      <c r="G31" s="436">
        <v>0</v>
      </c>
      <c r="H31" s="436">
        <v>0</v>
      </c>
      <c r="I31" s="436">
        <v>0</v>
      </c>
      <c r="J31" s="436">
        <v>0</v>
      </c>
      <c r="K31" s="436">
        <v>0</v>
      </c>
    </row>
    <row r="32" spans="1:11" ht="15.6" x14ac:dyDescent="0.25">
      <c r="A32" s="434" t="s">
        <v>76</v>
      </c>
      <c r="B32" s="432" t="s">
        <v>79</v>
      </c>
      <c r="C32" s="434" t="s">
        <v>80</v>
      </c>
      <c r="D32" s="435">
        <f t="shared" si="4"/>
        <v>0</v>
      </c>
      <c r="E32" s="436">
        <v>0</v>
      </c>
      <c r="F32" s="436">
        <v>0</v>
      </c>
      <c r="G32" s="436">
        <v>0</v>
      </c>
      <c r="H32" s="436">
        <v>0</v>
      </c>
      <c r="I32" s="436">
        <v>0</v>
      </c>
      <c r="J32" s="436">
        <v>0</v>
      </c>
      <c r="K32" s="436">
        <v>0</v>
      </c>
    </row>
    <row r="33" spans="1:11" ht="15.6" x14ac:dyDescent="0.25">
      <c r="A33" s="434" t="s">
        <v>76</v>
      </c>
      <c r="B33" s="432" t="s">
        <v>81</v>
      </c>
      <c r="C33" s="434" t="s">
        <v>82</v>
      </c>
      <c r="D33" s="435">
        <f t="shared" si="4"/>
        <v>0</v>
      </c>
      <c r="E33" s="436">
        <v>0</v>
      </c>
      <c r="F33" s="436">
        <v>0</v>
      </c>
      <c r="G33" s="436">
        <v>0</v>
      </c>
      <c r="H33" s="436">
        <v>0</v>
      </c>
      <c r="I33" s="436">
        <v>0</v>
      </c>
      <c r="J33" s="436">
        <v>0</v>
      </c>
      <c r="K33" s="436">
        <v>0</v>
      </c>
    </row>
    <row r="34" spans="1:11" ht="31.2" x14ac:dyDescent="0.25">
      <c r="A34" s="434" t="s">
        <v>76</v>
      </c>
      <c r="B34" s="432" t="s">
        <v>83</v>
      </c>
      <c r="C34" s="434" t="s">
        <v>84</v>
      </c>
      <c r="D34" s="435">
        <f t="shared" si="4"/>
        <v>0.25</v>
      </c>
      <c r="E34" s="436">
        <v>0</v>
      </c>
      <c r="F34" s="436">
        <v>0</v>
      </c>
      <c r="G34" s="436">
        <v>0</v>
      </c>
      <c r="H34" s="436">
        <v>0.25</v>
      </c>
      <c r="I34" s="436">
        <v>0</v>
      </c>
      <c r="J34" s="436">
        <v>0</v>
      </c>
      <c r="K34" s="436">
        <v>0</v>
      </c>
    </row>
    <row r="35" spans="1:11" ht="31.2" x14ac:dyDescent="0.25">
      <c r="A35" s="434" t="s">
        <v>76</v>
      </c>
      <c r="B35" s="432" t="s">
        <v>85</v>
      </c>
      <c r="C35" s="434" t="s">
        <v>86</v>
      </c>
      <c r="D35" s="435">
        <f t="shared" si="4"/>
        <v>0.2</v>
      </c>
      <c r="E35" s="436">
        <v>0</v>
      </c>
      <c r="F35" s="436">
        <v>0</v>
      </c>
      <c r="G35" s="436">
        <v>0.2</v>
      </c>
      <c r="H35" s="436">
        <v>0</v>
      </c>
      <c r="I35" s="436">
        <v>0</v>
      </c>
      <c r="J35" s="436">
        <v>0</v>
      </c>
      <c r="K35" s="436">
        <v>0</v>
      </c>
    </row>
    <row r="36" spans="1:11" ht="31.2" x14ac:dyDescent="0.25">
      <c r="A36" s="434" t="s">
        <v>76</v>
      </c>
      <c r="B36" s="432" t="s">
        <v>87</v>
      </c>
      <c r="C36" s="434" t="s">
        <v>88</v>
      </c>
      <c r="D36" s="435">
        <f t="shared" si="4"/>
        <v>0</v>
      </c>
      <c r="E36" s="436">
        <v>0</v>
      </c>
      <c r="F36" s="436">
        <v>0</v>
      </c>
      <c r="G36" s="436">
        <v>0</v>
      </c>
      <c r="H36" s="436">
        <v>0</v>
      </c>
      <c r="I36" s="436">
        <v>0</v>
      </c>
      <c r="J36" s="436">
        <v>0</v>
      </c>
      <c r="K36" s="436">
        <v>0</v>
      </c>
    </row>
    <row r="37" spans="1:11" ht="15.6" x14ac:dyDescent="0.25">
      <c r="A37" s="434" t="s">
        <v>76</v>
      </c>
      <c r="B37" s="432" t="s">
        <v>89</v>
      </c>
      <c r="C37" s="434" t="s">
        <v>90</v>
      </c>
      <c r="D37" s="435">
        <f t="shared" si="4"/>
        <v>0</v>
      </c>
      <c r="E37" s="436">
        <v>0</v>
      </c>
      <c r="F37" s="436">
        <v>0</v>
      </c>
      <c r="G37" s="436">
        <v>0</v>
      </c>
      <c r="H37" s="436">
        <v>0</v>
      </c>
      <c r="I37" s="436">
        <v>0</v>
      </c>
      <c r="J37" s="436">
        <v>0</v>
      </c>
      <c r="K37" s="436">
        <v>0</v>
      </c>
    </row>
    <row r="38" spans="1:11" ht="31.2" x14ac:dyDescent="0.25">
      <c r="A38" s="434" t="s">
        <v>76</v>
      </c>
      <c r="B38" s="432" t="s">
        <v>91</v>
      </c>
      <c r="C38" s="434" t="s">
        <v>92</v>
      </c>
      <c r="D38" s="435">
        <f t="shared" si="4"/>
        <v>0</v>
      </c>
      <c r="E38" s="436">
        <v>0</v>
      </c>
      <c r="F38" s="436">
        <v>0</v>
      </c>
      <c r="G38" s="436">
        <v>0</v>
      </c>
      <c r="H38" s="436">
        <v>0</v>
      </c>
      <c r="I38" s="436">
        <v>0</v>
      </c>
      <c r="J38" s="436">
        <v>0</v>
      </c>
      <c r="K38" s="436">
        <v>0</v>
      </c>
    </row>
    <row r="39" spans="1:11" ht="15.6" x14ac:dyDescent="0.25">
      <c r="A39" s="434" t="s">
        <v>76</v>
      </c>
      <c r="B39" s="432" t="s">
        <v>93</v>
      </c>
      <c r="C39" s="434" t="s">
        <v>94</v>
      </c>
      <c r="D39" s="435">
        <f t="shared" si="4"/>
        <v>0</v>
      </c>
      <c r="E39" s="436">
        <v>0</v>
      </c>
      <c r="F39" s="436">
        <v>0</v>
      </c>
      <c r="G39" s="436">
        <v>0</v>
      </c>
      <c r="H39" s="436">
        <v>0</v>
      </c>
      <c r="I39" s="436">
        <v>0</v>
      </c>
      <c r="J39" s="436">
        <v>0</v>
      </c>
      <c r="K39" s="436">
        <v>0</v>
      </c>
    </row>
    <row r="40" spans="1:11" ht="31.2" x14ac:dyDescent="0.25">
      <c r="A40" s="434" t="s">
        <v>76</v>
      </c>
      <c r="B40" s="432" t="s">
        <v>95</v>
      </c>
      <c r="C40" s="434" t="s">
        <v>96</v>
      </c>
      <c r="D40" s="435">
        <f t="shared" si="4"/>
        <v>0</v>
      </c>
      <c r="E40" s="436">
        <v>0</v>
      </c>
      <c r="F40" s="436">
        <v>0</v>
      </c>
      <c r="G40" s="436">
        <v>0</v>
      </c>
      <c r="H40" s="436">
        <v>0</v>
      </c>
      <c r="I40" s="436">
        <v>0</v>
      </c>
      <c r="J40" s="436">
        <v>0</v>
      </c>
      <c r="K40" s="436">
        <v>0</v>
      </c>
    </row>
    <row r="41" spans="1:11" ht="31.2" x14ac:dyDescent="0.25">
      <c r="A41" s="437" t="s">
        <v>15</v>
      </c>
      <c r="B41" s="432" t="s">
        <v>97</v>
      </c>
      <c r="C41" s="434" t="s">
        <v>98</v>
      </c>
      <c r="D41" s="435">
        <f>SUM(D42:D47)</f>
        <v>0</v>
      </c>
      <c r="E41" s="436">
        <v>0</v>
      </c>
      <c r="F41" s="436">
        <v>0</v>
      </c>
      <c r="G41" s="436">
        <v>0</v>
      </c>
      <c r="H41" s="436">
        <v>0</v>
      </c>
      <c r="I41" s="436">
        <v>0</v>
      </c>
      <c r="J41" s="436">
        <v>0</v>
      </c>
      <c r="K41" s="436">
        <v>0</v>
      </c>
    </row>
    <row r="42" spans="1:11" ht="15.6" x14ac:dyDescent="0.25">
      <c r="A42" s="434" t="s">
        <v>76</v>
      </c>
      <c r="B42" s="432" t="s">
        <v>99</v>
      </c>
      <c r="C42" s="434" t="s">
        <v>100</v>
      </c>
      <c r="D42" s="435">
        <f t="shared" ref="D42:D47" si="5">SUM(E42:K42)</f>
        <v>0</v>
      </c>
      <c r="E42" s="436">
        <v>0</v>
      </c>
      <c r="F42" s="436">
        <v>0</v>
      </c>
      <c r="G42" s="436">
        <v>0</v>
      </c>
      <c r="H42" s="436">
        <v>0</v>
      </c>
      <c r="I42" s="436">
        <v>0</v>
      </c>
      <c r="J42" s="436">
        <v>0</v>
      </c>
      <c r="K42" s="436">
        <v>0</v>
      </c>
    </row>
    <row r="43" spans="1:11" ht="15.6" x14ac:dyDescent="0.25">
      <c r="A43" s="434" t="s">
        <v>76</v>
      </c>
      <c r="B43" s="432" t="s">
        <v>101</v>
      </c>
      <c r="C43" s="434" t="s">
        <v>102</v>
      </c>
      <c r="D43" s="435">
        <f t="shared" si="5"/>
        <v>0</v>
      </c>
      <c r="E43" s="436">
        <v>0</v>
      </c>
      <c r="F43" s="436">
        <v>0</v>
      </c>
      <c r="G43" s="436">
        <v>0</v>
      </c>
      <c r="H43" s="436">
        <v>0</v>
      </c>
      <c r="I43" s="436">
        <v>0</v>
      </c>
      <c r="J43" s="436">
        <v>0</v>
      </c>
      <c r="K43" s="436">
        <v>0</v>
      </c>
    </row>
    <row r="44" spans="1:11" ht="31.2" x14ac:dyDescent="0.3">
      <c r="A44" s="434" t="s">
        <v>76</v>
      </c>
      <c r="B44" s="432" t="s">
        <v>103</v>
      </c>
      <c r="C44" s="434" t="s">
        <v>104</v>
      </c>
      <c r="D44" s="435">
        <f t="shared" si="5"/>
        <v>0</v>
      </c>
      <c r="E44" s="442">
        <v>0</v>
      </c>
      <c r="F44" s="442">
        <v>0</v>
      </c>
      <c r="G44" s="442">
        <v>0</v>
      </c>
      <c r="H44" s="442">
        <v>0</v>
      </c>
      <c r="I44" s="442">
        <v>0</v>
      </c>
      <c r="J44" s="442">
        <v>0</v>
      </c>
      <c r="K44" s="442">
        <v>0</v>
      </c>
    </row>
    <row r="45" spans="1:11" ht="15.6" x14ac:dyDescent="0.3">
      <c r="A45" s="434" t="s">
        <v>76</v>
      </c>
      <c r="B45" s="432" t="s">
        <v>105</v>
      </c>
      <c r="C45" s="434" t="s">
        <v>106</v>
      </c>
      <c r="D45" s="435">
        <f t="shared" si="5"/>
        <v>0</v>
      </c>
      <c r="E45" s="442">
        <v>0</v>
      </c>
      <c r="F45" s="442">
        <v>0</v>
      </c>
      <c r="G45" s="442">
        <v>0</v>
      </c>
      <c r="H45" s="442">
        <v>0</v>
      </c>
      <c r="I45" s="442">
        <v>0</v>
      </c>
      <c r="J45" s="442">
        <v>0</v>
      </c>
      <c r="K45" s="442">
        <v>0</v>
      </c>
    </row>
    <row r="46" spans="1:11" ht="15.6" x14ac:dyDescent="0.3">
      <c r="A46" s="434" t="s">
        <v>76</v>
      </c>
      <c r="B46" s="432" t="s">
        <v>107</v>
      </c>
      <c r="C46" s="434" t="s">
        <v>108</v>
      </c>
      <c r="D46" s="435">
        <f t="shared" si="5"/>
        <v>0</v>
      </c>
      <c r="E46" s="442">
        <v>0</v>
      </c>
      <c r="F46" s="442">
        <v>0</v>
      </c>
      <c r="G46" s="442">
        <v>0</v>
      </c>
      <c r="H46" s="442">
        <v>0</v>
      </c>
      <c r="I46" s="442">
        <v>0</v>
      </c>
      <c r="J46" s="442">
        <v>0</v>
      </c>
      <c r="K46" s="442">
        <v>0</v>
      </c>
    </row>
    <row r="47" spans="1:11" ht="31.2" x14ac:dyDescent="0.3">
      <c r="A47" s="434" t="s">
        <v>76</v>
      </c>
      <c r="B47" s="432" t="s">
        <v>109</v>
      </c>
      <c r="C47" s="434" t="s">
        <v>110</v>
      </c>
      <c r="D47" s="435">
        <f t="shared" si="5"/>
        <v>0</v>
      </c>
      <c r="E47" s="442">
        <v>0</v>
      </c>
      <c r="F47" s="442">
        <v>0</v>
      </c>
      <c r="G47" s="442">
        <v>0</v>
      </c>
      <c r="H47" s="442">
        <v>0</v>
      </c>
      <c r="I47" s="442">
        <v>0</v>
      </c>
      <c r="J47" s="442">
        <v>0</v>
      </c>
      <c r="K47" s="442">
        <v>0</v>
      </c>
    </row>
    <row r="48" spans="1:11" ht="31.2" x14ac:dyDescent="0.3">
      <c r="A48" s="437" t="s">
        <v>16</v>
      </c>
      <c r="B48" s="432" t="s">
        <v>111</v>
      </c>
      <c r="C48" s="434" t="s">
        <v>112</v>
      </c>
      <c r="D48" s="435">
        <f>SUM(D50:D59)</f>
        <v>1.2</v>
      </c>
      <c r="E48" s="442">
        <v>0</v>
      </c>
      <c r="F48" s="442">
        <v>0</v>
      </c>
      <c r="G48" s="442">
        <v>1.2</v>
      </c>
      <c r="H48" s="442">
        <v>0</v>
      </c>
      <c r="I48" s="442">
        <v>0</v>
      </c>
      <c r="J48" s="442">
        <v>0</v>
      </c>
      <c r="K48" s="442">
        <v>0</v>
      </c>
    </row>
    <row r="49" spans="1:11" ht="15.6" x14ac:dyDescent="0.3">
      <c r="A49" s="432"/>
      <c r="B49" s="432" t="s">
        <v>35</v>
      </c>
      <c r="C49" s="434"/>
      <c r="D49" s="435"/>
      <c r="E49" s="442">
        <v>0</v>
      </c>
      <c r="F49" s="442">
        <v>0</v>
      </c>
      <c r="G49" s="442">
        <v>0</v>
      </c>
      <c r="H49" s="442">
        <v>0</v>
      </c>
      <c r="I49" s="442">
        <v>0</v>
      </c>
      <c r="J49" s="442">
        <v>0</v>
      </c>
      <c r="K49" s="442">
        <v>0</v>
      </c>
    </row>
    <row r="50" spans="1:11" ht="15.6" x14ac:dyDescent="0.3">
      <c r="A50" s="434" t="s">
        <v>76</v>
      </c>
      <c r="B50" s="432" t="s">
        <v>113</v>
      </c>
      <c r="C50" s="434" t="s">
        <v>114</v>
      </c>
      <c r="D50" s="435">
        <f t="shared" ref="D50:D66" si="6">SUM(E50:K50)</f>
        <v>0</v>
      </c>
      <c r="E50" s="442">
        <v>0</v>
      </c>
      <c r="F50" s="442">
        <v>0</v>
      </c>
      <c r="G50" s="442">
        <v>0</v>
      </c>
      <c r="H50" s="442">
        <v>0</v>
      </c>
      <c r="I50" s="442">
        <v>0</v>
      </c>
      <c r="J50" s="442">
        <v>0</v>
      </c>
      <c r="K50" s="442">
        <v>0</v>
      </c>
    </row>
    <row r="51" spans="1:11" ht="15.6" x14ac:dyDescent="0.3">
      <c r="A51" s="434" t="s">
        <v>76</v>
      </c>
      <c r="B51" s="432" t="s">
        <v>115</v>
      </c>
      <c r="C51" s="434" t="s">
        <v>116</v>
      </c>
      <c r="D51" s="435">
        <f t="shared" si="6"/>
        <v>1.2</v>
      </c>
      <c r="E51" s="442">
        <v>0</v>
      </c>
      <c r="F51" s="442">
        <v>0</v>
      </c>
      <c r="G51" s="442">
        <v>1.2</v>
      </c>
      <c r="H51" s="442">
        <v>0</v>
      </c>
      <c r="I51" s="442">
        <v>0</v>
      </c>
      <c r="J51" s="442">
        <v>0</v>
      </c>
      <c r="K51" s="442">
        <v>0</v>
      </c>
    </row>
    <row r="52" spans="1:11" ht="31.2" x14ac:dyDescent="0.3">
      <c r="A52" s="434" t="s">
        <v>76</v>
      </c>
      <c r="B52" s="432" t="s">
        <v>117</v>
      </c>
      <c r="C52" s="434" t="s">
        <v>118</v>
      </c>
      <c r="D52" s="435">
        <f t="shared" si="6"/>
        <v>0</v>
      </c>
      <c r="E52" s="442">
        <v>0</v>
      </c>
      <c r="F52" s="442">
        <v>0</v>
      </c>
      <c r="G52" s="442">
        <v>0</v>
      </c>
      <c r="H52" s="442">
        <v>0</v>
      </c>
      <c r="I52" s="442">
        <v>0</v>
      </c>
      <c r="J52" s="442">
        <v>0</v>
      </c>
      <c r="K52" s="442">
        <v>0</v>
      </c>
    </row>
    <row r="53" spans="1:11" ht="31.2" x14ac:dyDescent="0.3">
      <c r="A53" s="434" t="s">
        <v>76</v>
      </c>
      <c r="B53" s="432" t="s">
        <v>119</v>
      </c>
      <c r="C53" s="434" t="s">
        <v>120</v>
      </c>
      <c r="D53" s="435">
        <f t="shared" si="6"/>
        <v>0</v>
      </c>
      <c r="E53" s="442">
        <v>0</v>
      </c>
      <c r="F53" s="442">
        <v>0</v>
      </c>
      <c r="G53" s="442">
        <v>0</v>
      </c>
      <c r="H53" s="442">
        <v>0</v>
      </c>
      <c r="I53" s="442">
        <v>0</v>
      </c>
      <c r="J53" s="442">
        <v>0</v>
      </c>
      <c r="K53" s="442">
        <v>0</v>
      </c>
    </row>
    <row r="54" spans="1:11" ht="46.8" x14ac:dyDescent="0.3">
      <c r="A54" s="434" t="s">
        <v>76</v>
      </c>
      <c r="B54" s="432" t="s">
        <v>121</v>
      </c>
      <c r="C54" s="434" t="s">
        <v>122</v>
      </c>
      <c r="D54" s="435">
        <f t="shared" si="6"/>
        <v>0</v>
      </c>
      <c r="E54" s="442">
        <v>0</v>
      </c>
      <c r="F54" s="442">
        <v>0</v>
      </c>
      <c r="G54" s="442">
        <v>0</v>
      </c>
      <c r="H54" s="442">
        <v>0</v>
      </c>
      <c r="I54" s="442">
        <v>0</v>
      </c>
      <c r="J54" s="442">
        <v>0</v>
      </c>
      <c r="K54" s="442">
        <v>0</v>
      </c>
    </row>
    <row r="55" spans="1:11" ht="15.6" x14ac:dyDescent="0.3">
      <c r="A55" s="434" t="s">
        <v>76</v>
      </c>
      <c r="B55" s="432" t="s">
        <v>123</v>
      </c>
      <c r="C55" s="434" t="s">
        <v>124</v>
      </c>
      <c r="D55" s="435">
        <f t="shared" si="6"/>
        <v>0</v>
      </c>
      <c r="E55" s="442">
        <v>0</v>
      </c>
      <c r="F55" s="442">
        <v>0</v>
      </c>
      <c r="G55" s="442">
        <v>0</v>
      </c>
      <c r="H55" s="442">
        <v>0</v>
      </c>
      <c r="I55" s="442">
        <v>0</v>
      </c>
      <c r="J55" s="442">
        <v>0</v>
      </c>
      <c r="K55" s="442">
        <v>0</v>
      </c>
    </row>
    <row r="56" spans="1:11" ht="31.2" x14ac:dyDescent="0.3">
      <c r="A56" s="434" t="s">
        <v>76</v>
      </c>
      <c r="B56" s="432" t="s">
        <v>125</v>
      </c>
      <c r="C56" s="434" t="s">
        <v>126</v>
      </c>
      <c r="D56" s="435">
        <f t="shared" si="6"/>
        <v>0</v>
      </c>
      <c r="E56" s="442">
        <v>0</v>
      </c>
      <c r="F56" s="442">
        <v>0</v>
      </c>
      <c r="G56" s="442">
        <v>0</v>
      </c>
      <c r="H56" s="442">
        <v>0</v>
      </c>
      <c r="I56" s="442">
        <v>0</v>
      </c>
      <c r="J56" s="442">
        <v>0</v>
      </c>
      <c r="K56" s="442">
        <v>0</v>
      </c>
    </row>
    <row r="57" spans="1:11" ht="31.2" x14ac:dyDescent="0.3">
      <c r="A57" s="434" t="s">
        <v>76</v>
      </c>
      <c r="B57" s="432" t="s">
        <v>127</v>
      </c>
      <c r="C57" s="434" t="s">
        <v>128</v>
      </c>
      <c r="D57" s="435">
        <f t="shared" si="6"/>
        <v>0</v>
      </c>
      <c r="E57" s="442">
        <v>0</v>
      </c>
      <c r="F57" s="442">
        <v>0</v>
      </c>
      <c r="G57" s="442">
        <v>0</v>
      </c>
      <c r="H57" s="442">
        <v>0</v>
      </c>
      <c r="I57" s="442">
        <v>0</v>
      </c>
      <c r="J57" s="442">
        <v>0</v>
      </c>
      <c r="K57" s="442">
        <v>0</v>
      </c>
    </row>
    <row r="58" spans="1:11" ht="15.6" x14ac:dyDescent="0.3">
      <c r="A58" s="434" t="s">
        <v>76</v>
      </c>
      <c r="B58" s="432" t="s">
        <v>129</v>
      </c>
      <c r="C58" s="434" t="s">
        <v>130</v>
      </c>
      <c r="D58" s="435">
        <f t="shared" si="6"/>
        <v>0</v>
      </c>
      <c r="E58" s="442">
        <v>0</v>
      </c>
      <c r="F58" s="442">
        <v>0</v>
      </c>
      <c r="G58" s="442">
        <v>0</v>
      </c>
      <c r="H58" s="442">
        <v>0</v>
      </c>
      <c r="I58" s="442">
        <v>0</v>
      </c>
      <c r="J58" s="442">
        <v>0</v>
      </c>
      <c r="K58" s="442">
        <v>0</v>
      </c>
    </row>
    <row r="59" spans="1:11" ht="31.2" x14ac:dyDescent="0.3">
      <c r="A59" s="434" t="s">
        <v>76</v>
      </c>
      <c r="B59" s="432" t="s">
        <v>131</v>
      </c>
      <c r="C59" s="434" t="s">
        <v>132</v>
      </c>
      <c r="D59" s="435">
        <f t="shared" si="6"/>
        <v>0</v>
      </c>
      <c r="E59" s="442">
        <v>0</v>
      </c>
      <c r="F59" s="442">
        <v>0</v>
      </c>
      <c r="G59" s="442">
        <v>0</v>
      </c>
      <c r="H59" s="442">
        <v>0</v>
      </c>
      <c r="I59" s="442">
        <v>0</v>
      </c>
      <c r="J59" s="442">
        <v>0</v>
      </c>
      <c r="K59" s="442">
        <v>0</v>
      </c>
    </row>
    <row r="60" spans="1:11" ht="15.6" x14ac:dyDescent="0.3">
      <c r="A60" s="437" t="s">
        <v>17</v>
      </c>
      <c r="B60" s="432" t="s">
        <v>133</v>
      </c>
      <c r="C60" s="363" t="s">
        <v>136</v>
      </c>
      <c r="D60" s="435">
        <f t="shared" si="6"/>
        <v>0</v>
      </c>
      <c r="E60" s="442">
        <v>0</v>
      </c>
      <c r="F60" s="442">
        <v>0</v>
      </c>
      <c r="G60" s="442">
        <v>0</v>
      </c>
      <c r="H60" s="442">
        <v>0</v>
      </c>
      <c r="I60" s="442">
        <v>0</v>
      </c>
      <c r="J60" s="442">
        <v>0</v>
      </c>
      <c r="K60" s="442">
        <v>0</v>
      </c>
    </row>
    <row r="61" spans="1:11" ht="15.6" x14ac:dyDescent="0.3">
      <c r="A61" s="441" t="s">
        <v>184</v>
      </c>
      <c r="B61" s="432" t="s">
        <v>135</v>
      </c>
      <c r="C61" s="363" t="s">
        <v>134</v>
      </c>
      <c r="D61" s="435">
        <f t="shared" si="6"/>
        <v>0</v>
      </c>
      <c r="E61" s="442">
        <v>0</v>
      </c>
      <c r="F61" s="442">
        <v>0</v>
      </c>
      <c r="G61" s="442">
        <v>0</v>
      </c>
      <c r="H61" s="442">
        <v>0</v>
      </c>
      <c r="I61" s="442">
        <v>0</v>
      </c>
      <c r="J61" s="442">
        <v>0</v>
      </c>
      <c r="K61" s="442">
        <v>0</v>
      </c>
    </row>
    <row r="62" spans="1:11" ht="46.8" x14ac:dyDescent="0.3">
      <c r="A62" s="441" t="s">
        <v>18</v>
      </c>
      <c r="B62" s="432" t="s">
        <v>194</v>
      </c>
      <c r="C62" s="434" t="s">
        <v>138</v>
      </c>
      <c r="D62" s="435">
        <f t="shared" si="6"/>
        <v>0</v>
      </c>
      <c r="E62" s="442">
        <v>0</v>
      </c>
      <c r="F62" s="442">
        <v>0</v>
      </c>
      <c r="G62" s="442">
        <v>0</v>
      </c>
      <c r="H62" s="442">
        <v>0</v>
      </c>
      <c r="I62" s="442">
        <v>0</v>
      </c>
      <c r="J62" s="442">
        <v>0</v>
      </c>
      <c r="K62" s="442">
        <v>0</v>
      </c>
    </row>
    <row r="63" spans="1:11" ht="15.6" x14ac:dyDescent="0.3">
      <c r="A63" s="441" t="s">
        <v>19</v>
      </c>
      <c r="B63" s="364" t="s">
        <v>139</v>
      </c>
      <c r="C63" s="434" t="s">
        <v>215</v>
      </c>
      <c r="D63" s="435">
        <f t="shared" si="6"/>
        <v>0</v>
      </c>
      <c r="E63" s="442">
        <v>0</v>
      </c>
      <c r="F63" s="442">
        <v>0</v>
      </c>
      <c r="G63" s="442">
        <v>0</v>
      </c>
      <c r="H63" s="442">
        <v>0</v>
      </c>
      <c r="I63" s="442">
        <v>0</v>
      </c>
      <c r="J63" s="442">
        <v>0</v>
      </c>
      <c r="K63" s="442">
        <v>0</v>
      </c>
    </row>
    <row r="64" spans="1:11" ht="31.2" x14ac:dyDescent="0.3">
      <c r="A64" s="434" t="s">
        <v>76</v>
      </c>
      <c r="B64" s="443" t="s">
        <v>213</v>
      </c>
      <c r="C64" s="434" t="s">
        <v>140</v>
      </c>
      <c r="D64" s="435">
        <f t="shared" si="6"/>
        <v>0</v>
      </c>
      <c r="E64" s="442">
        <v>0</v>
      </c>
      <c r="F64" s="442">
        <v>0</v>
      </c>
      <c r="G64" s="442">
        <v>0</v>
      </c>
      <c r="H64" s="442">
        <v>0</v>
      </c>
      <c r="I64" s="442">
        <v>0</v>
      </c>
      <c r="J64" s="442">
        <v>0</v>
      </c>
      <c r="K64" s="442">
        <v>0</v>
      </c>
    </row>
    <row r="65" spans="1:11" ht="31.2" x14ac:dyDescent="0.3">
      <c r="A65" s="434" t="s">
        <v>76</v>
      </c>
      <c r="B65" s="443" t="s">
        <v>214</v>
      </c>
      <c r="C65" s="434" t="s">
        <v>211</v>
      </c>
      <c r="D65" s="435">
        <f t="shared" si="6"/>
        <v>0</v>
      </c>
      <c r="E65" s="442">
        <v>0</v>
      </c>
      <c r="F65" s="442">
        <v>0</v>
      </c>
      <c r="G65" s="442">
        <v>0</v>
      </c>
      <c r="H65" s="444">
        <v>0</v>
      </c>
      <c r="I65" s="442">
        <v>0</v>
      </c>
      <c r="J65" s="442">
        <v>0</v>
      </c>
      <c r="K65" s="442">
        <v>0</v>
      </c>
    </row>
    <row r="66" spans="1:11" ht="15.6" x14ac:dyDescent="0.3">
      <c r="A66" s="441" t="s">
        <v>20</v>
      </c>
      <c r="B66" s="432" t="s">
        <v>141</v>
      </c>
      <c r="C66" s="434" t="s">
        <v>142</v>
      </c>
      <c r="D66" s="435">
        <f t="shared" si="6"/>
        <v>0</v>
      </c>
      <c r="E66" s="442">
        <v>0</v>
      </c>
      <c r="F66" s="442">
        <v>0</v>
      </c>
      <c r="G66" s="442">
        <v>0</v>
      </c>
      <c r="H66" s="442">
        <v>0</v>
      </c>
      <c r="I66" s="442">
        <v>0</v>
      </c>
      <c r="J66" s="442">
        <v>0</v>
      </c>
      <c r="K66" s="442">
        <v>0</v>
      </c>
    </row>
  </sheetData>
  <mergeCells count="7">
    <mergeCell ref="A2:K2"/>
    <mergeCell ref="J3:K3"/>
    <mergeCell ref="A4:A5"/>
    <mergeCell ref="B4:B5"/>
    <mergeCell ref="C4:C5"/>
    <mergeCell ref="D4:D5"/>
    <mergeCell ref="E4:K4"/>
  </mergeCells>
  <printOptions horizontalCentered="1"/>
  <pageMargins left="0.51181102362204722" right="0.39370078740157483" top="0.55118110236220474" bottom="0.51181102362204722" header="0.31496062992125984" footer="0.31496062992125984"/>
  <pageSetup paperSize="9" scale="95" orientation="portrait" r:id="rId1"/>
  <headerFooter>
    <oddFooter>&amp;CBiểu 19/CH -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A8C52-C331-45F6-BD9D-AD0B195F8554}">
  <sheetPr>
    <tabColor rgb="FF00B0F0"/>
  </sheetPr>
  <dimension ref="A1:O37"/>
  <sheetViews>
    <sheetView showZeros="0" view="pageLayout" topLeftCell="A31" zoomScaleNormal="85" workbookViewId="0">
      <selection activeCell="I55" sqref="I55"/>
    </sheetView>
  </sheetViews>
  <sheetFormatPr defaultColWidth="8.88671875" defaultRowHeight="13.2" x14ac:dyDescent="0.25"/>
  <cols>
    <col min="1" max="1" width="6.109375" style="4" customWidth="1"/>
    <col min="2" max="2" width="33.88671875" style="1" customWidth="1"/>
    <col min="3" max="3" width="11.44140625" style="1" customWidth="1"/>
    <col min="4" max="4" width="10" style="1" customWidth="1"/>
    <col min="5" max="5" width="8" style="1" customWidth="1"/>
    <col min="6" max="6" width="8.33203125" style="1" customWidth="1"/>
    <col min="7" max="7" width="7.33203125" style="1" customWidth="1"/>
    <col min="8" max="8" width="7.109375" style="1" customWidth="1"/>
    <col min="9" max="9" width="7.21875" style="1" customWidth="1"/>
    <col min="10" max="10" width="7.77734375" style="1" customWidth="1"/>
    <col min="11" max="11" width="11.109375" style="1" customWidth="1"/>
    <col min="12" max="16384" width="8.88671875" style="1"/>
  </cols>
  <sheetData>
    <row r="1" spans="1:15" ht="15.6" x14ac:dyDescent="0.25">
      <c r="A1" s="445" t="s">
        <v>234</v>
      </c>
      <c r="B1" s="445"/>
      <c r="C1" s="445"/>
      <c r="D1" s="445"/>
      <c r="E1" s="445"/>
      <c r="F1" s="445"/>
      <c r="G1" s="445"/>
      <c r="H1" s="445"/>
    </row>
    <row r="2" spans="1:15" ht="30" customHeight="1" x14ac:dyDescent="0.25">
      <c r="A2" s="450" t="s">
        <v>355</v>
      </c>
      <c r="B2" s="450"/>
      <c r="C2" s="450"/>
      <c r="D2" s="450"/>
      <c r="E2" s="450"/>
      <c r="F2" s="450"/>
      <c r="G2" s="450"/>
      <c r="H2" s="450"/>
      <c r="I2" s="450"/>
      <c r="J2" s="450"/>
      <c r="K2" s="450"/>
      <c r="N2" s="11"/>
      <c r="O2" s="5"/>
    </row>
    <row r="3" spans="1:15" x14ac:dyDescent="0.25">
      <c r="B3" s="32"/>
      <c r="C3" s="32"/>
      <c r="D3" s="32"/>
      <c r="E3" s="32"/>
      <c r="F3" s="32"/>
      <c r="G3" s="32"/>
      <c r="H3" s="32"/>
      <c r="J3" s="256" t="s">
        <v>28</v>
      </c>
      <c r="K3" s="256"/>
    </row>
    <row r="4" spans="1:15" ht="15.6" x14ac:dyDescent="0.25">
      <c r="A4" s="305" t="s">
        <v>29</v>
      </c>
      <c r="B4" s="305" t="s">
        <v>30</v>
      </c>
      <c r="C4" s="305" t="s">
        <v>31</v>
      </c>
      <c r="D4" s="305" t="s">
        <v>26</v>
      </c>
      <c r="E4" s="305" t="s">
        <v>162</v>
      </c>
      <c r="F4" s="305"/>
      <c r="G4" s="305"/>
      <c r="H4" s="305"/>
      <c r="I4" s="305"/>
      <c r="J4" s="305"/>
      <c r="K4" s="305"/>
    </row>
    <row r="5" spans="1:15" ht="48" customHeight="1" x14ac:dyDescent="0.25">
      <c r="A5" s="305"/>
      <c r="B5" s="305"/>
      <c r="C5" s="305"/>
      <c r="D5" s="305"/>
      <c r="E5" s="306" t="s">
        <v>289</v>
      </c>
      <c r="F5" s="306" t="s">
        <v>290</v>
      </c>
      <c r="G5" s="306" t="s">
        <v>291</v>
      </c>
      <c r="H5" s="306" t="s">
        <v>292</v>
      </c>
      <c r="I5" s="306" t="s">
        <v>293</v>
      </c>
      <c r="J5" s="306" t="s">
        <v>294</v>
      </c>
      <c r="K5" s="306" t="s">
        <v>295</v>
      </c>
    </row>
    <row r="6" spans="1:15" s="14" customFormat="1" ht="10.199999999999999" x14ac:dyDescent="0.25">
      <c r="A6" s="17">
        <v>1</v>
      </c>
      <c r="B6" s="17">
        <v>2</v>
      </c>
      <c r="C6" s="17">
        <v>3</v>
      </c>
      <c r="D6" s="18" t="s">
        <v>189</v>
      </c>
      <c r="E6" s="17">
        <v>5</v>
      </c>
      <c r="F6" s="17">
        <v>6</v>
      </c>
      <c r="G6" s="17">
        <v>7</v>
      </c>
      <c r="H6" s="17">
        <v>8</v>
      </c>
      <c r="I6" s="17">
        <v>9</v>
      </c>
      <c r="J6" s="17">
        <v>10</v>
      </c>
      <c r="K6" s="17">
        <v>11</v>
      </c>
    </row>
    <row r="7" spans="1:15" s="40" customFormat="1" ht="31.2" x14ac:dyDescent="0.25">
      <c r="A7" s="446">
        <v>1</v>
      </c>
      <c r="B7" s="358" t="s">
        <v>163</v>
      </c>
      <c r="C7" s="354" t="s">
        <v>164</v>
      </c>
      <c r="D7" s="447">
        <f t="shared" ref="D7:D33" si="0">SUM(E7:K7)</f>
        <v>85.011200000000002</v>
      </c>
      <c r="E7" s="447">
        <v>3.26</v>
      </c>
      <c r="F7" s="447">
        <v>4.6900000000000004</v>
      </c>
      <c r="G7" s="447">
        <v>33.5</v>
      </c>
      <c r="H7" s="447">
        <v>8.0806000000000004</v>
      </c>
      <c r="I7" s="447">
        <v>1.3</v>
      </c>
      <c r="J7" s="447">
        <v>15.7</v>
      </c>
      <c r="K7" s="447">
        <v>18.480600000000003</v>
      </c>
    </row>
    <row r="8" spans="1:15" ht="15.6" x14ac:dyDescent="0.25">
      <c r="A8" s="391"/>
      <c r="B8" s="360" t="s">
        <v>35</v>
      </c>
      <c r="C8" s="390"/>
      <c r="D8" s="392">
        <f t="shared" si="0"/>
        <v>0</v>
      </c>
      <c r="E8" s="392"/>
      <c r="F8" s="392"/>
      <c r="G8" s="392"/>
      <c r="H8" s="392"/>
      <c r="I8" s="392"/>
      <c r="J8" s="392"/>
      <c r="K8" s="392"/>
    </row>
    <row r="9" spans="1:15" ht="15.6" x14ac:dyDescent="0.25">
      <c r="A9" s="448" t="s">
        <v>0</v>
      </c>
      <c r="B9" s="361" t="s">
        <v>36</v>
      </c>
      <c r="C9" s="359" t="s">
        <v>165</v>
      </c>
      <c r="D9" s="392">
        <f t="shared" si="0"/>
        <v>0.95000000000000007</v>
      </c>
      <c r="E9" s="392">
        <v>0</v>
      </c>
      <c r="F9" s="392">
        <v>0.12</v>
      </c>
      <c r="G9" s="392">
        <v>0</v>
      </c>
      <c r="H9" s="392">
        <v>0.03</v>
      </c>
      <c r="I9" s="392">
        <v>0.8</v>
      </c>
      <c r="J9" s="392">
        <v>0</v>
      </c>
      <c r="K9" s="392">
        <v>0</v>
      </c>
    </row>
    <row r="10" spans="1:15" ht="15.6" x14ac:dyDescent="0.25">
      <c r="A10" s="448" t="s">
        <v>1</v>
      </c>
      <c r="B10" s="361" t="s">
        <v>240</v>
      </c>
      <c r="C10" s="359" t="s">
        <v>235</v>
      </c>
      <c r="D10" s="392">
        <f t="shared" si="0"/>
        <v>5.41</v>
      </c>
      <c r="E10" s="392">
        <v>0.58000000000000007</v>
      </c>
      <c r="F10" s="392">
        <v>1.1000000000000001</v>
      </c>
      <c r="G10" s="392">
        <v>0.6</v>
      </c>
      <c r="H10" s="392">
        <v>0.1</v>
      </c>
      <c r="I10" s="392">
        <v>0.1</v>
      </c>
      <c r="J10" s="392">
        <v>0.1</v>
      </c>
      <c r="K10" s="392">
        <v>2.83</v>
      </c>
    </row>
    <row r="11" spans="1:15" ht="15.6" x14ac:dyDescent="0.25">
      <c r="A11" s="448" t="s">
        <v>2</v>
      </c>
      <c r="B11" s="361" t="s">
        <v>44</v>
      </c>
      <c r="C11" s="359" t="s">
        <v>166</v>
      </c>
      <c r="D11" s="392">
        <f t="shared" si="0"/>
        <v>9.5699999999999985</v>
      </c>
      <c r="E11" s="392">
        <v>0.51</v>
      </c>
      <c r="F11" s="392">
        <v>1.1000000000000001</v>
      </c>
      <c r="G11" s="392">
        <v>2.8099999999999992</v>
      </c>
      <c r="H11" s="392">
        <v>0.15</v>
      </c>
      <c r="I11" s="392">
        <v>0.18999999999999997</v>
      </c>
      <c r="J11" s="392">
        <v>3.11</v>
      </c>
      <c r="K11" s="392">
        <v>1.6999999999999993</v>
      </c>
    </row>
    <row r="12" spans="1:15" ht="15.6" x14ac:dyDescent="0.25">
      <c r="A12" s="448" t="s">
        <v>3</v>
      </c>
      <c r="B12" s="361" t="s">
        <v>48</v>
      </c>
      <c r="C12" s="359" t="s">
        <v>168</v>
      </c>
      <c r="D12" s="392">
        <f t="shared" si="0"/>
        <v>0</v>
      </c>
      <c r="E12" s="392">
        <v>0</v>
      </c>
      <c r="F12" s="392">
        <v>0</v>
      </c>
      <c r="G12" s="392">
        <v>0</v>
      </c>
      <c r="H12" s="392">
        <v>0</v>
      </c>
      <c r="I12" s="392">
        <v>0</v>
      </c>
      <c r="J12" s="392">
        <v>0</v>
      </c>
      <c r="K12" s="392">
        <v>0</v>
      </c>
    </row>
    <row r="13" spans="1:15" ht="15.6" x14ac:dyDescent="0.25">
      <c r="A13" s="448" t="s">
        <v>4</v>
      </c>
      <c r="B13" s="361" t="s">
        <v>46</v>
      </c>
      <c r="C13" s="359" t="s">
        <v>167</v>
      </c>
      <c r="D13" s="392">
        <f t="shared" si="0"/>
        <v>25.811199999999999</v>
      </c>
      <c r="E13" s="392">
        <v>0</v>
      </c>
      <c r="F13" s="392">
        <v>0</v>
      </c>
      <c r="G13" s="392">
        <v>13.91</v>
      </c>
      <c r="H13" s="392">
        <v>7.5306000000000006</v>
      </c>
      <c r="I13" s="392">
        <v>0</v>
      </c>
      <c r="J13" s="392">
        <v>0</v>
      </c>
      <c r="K13" s="392">
        <v>4.3706000000000005</v>
      </c>
    </row>
    <row r="14" spans="1:15" ht="15.6" x14ac:dyDescent="0.25">
      <c r="A14" s="448" t="s">
        <v>5</v>
      </c>
      <c r="B14" s="361" t="s">
        <v>50</v>
      </c>
      <c r="C14" s="359" t="s">
        <v>169</v>
      </c>
      <c r="D14" s="392">
        <f t="shared" si="0"/>
        <v>2.44</v>
      </c>
      <c r="E14" s="392">
        <v>0</v>
      </c>
      <c r="F14" s="392">
        <v>0</v>
      </c>
      <c r="G14" s="392">
        <v>2.44</v>
      </c>
      <c r="H14" s="392">
        <v>0</v>
      </c>
      <c r="I14" s="392">
        <v>0</v>
      </c>
      <c r="J14" s="392">
        <v>0</v>
      </c>
      <c r="K14" s="392">
        <v>0</v>
      </c>
    </row>
    <row r="15" spans="1:15" ht="25.2" customHeight="1" x14ac:dyDescent="0.25">
      <c r="A15" s="391"/>
      <c r="B15" s="360" t="s">
        <v>183</v>
      </c>
      <c r="C15" s="362" t="s">
        <v>170</v>
      </c>
      <c r="D15" s="392">
        <f t="shared" si="0"/>
        <v>0</v>
      </c>
      <c r="E15" s="392">
        <v>0</v>
      </c>
      <c r="F15" s="392">
        <v>0</v>
      </c>
      <c r="G15" s="392">
        <v>0</v>
      </c>
      <c r="H15" s="392">
        <v>0</v>
      </c>
      <c r="I15" s="392">
        <v>0</v>
      </c>
      <c r="J15" s="392">
        <v>0</v>
      </c>
      <c r="K15" s="392">
        <v>0</v>
      </c>
    </row>
    <row r="16" spans="1:15" ht="15.6" x14ac:dyDescent="0.25">
      <c r="A16" s="448" t="s">
        <v>6</v>
      </c>
      <c r="B16" s="361" t="s">
        <v>54</v>
      </c>
      <c r="C16" s="359" t="s">
        <v>236</v>
      </c>
      <c r="D16" s="392">
        <f t="shared" si="0"/>
        <v>31.169999999999998</v>
      </c>
      <c r="E16" s="392">
        <v>2.17</v>
      </c>
      <c r="F16" s="392">
        <v>2.37</v>
      </c>
      <c r="G16" s="392">
        <v>13.459999999999999</v>
      </c>
      <c r="H16" s="392">
        <v>0.27</v>
      </c>
      <c r="I16" s="392">
        <v>0.21</v>
      </c>
      <c r="J16" s="392">
        <v>12.49</v>
      </c>
      <c r="K16" s="392">
        <v>0.2</v>
      </c>
    </row>
    <row r="17" spans="1:11" ht="15.6" x14ac:dyDescent="0.25">
      <c r="A17" s="448" t="s">
        <v>7</v>
      </c>
      <c r="B17" s="361" t="s">
        <v>56</v>
      </c>
      <c r="C17" s="359" t="s">
        <v>237</v>
      </c>
      <c r="D17" s="392">
        <f t="shared" si="0"/>
        <v>0</v>
      </c>
      <c r="E17" s="392">
        <v>0</v>
      </c>
      <c r="F17" s="392">
        <v>0</v>
      </c>
      <c r="G17" s="392">
        <v>0</v>
      </c>
      <c r="H17" s="392">
        <v>0</v>
      </c>
      <c r="I17" s="392">
        <v>0</v>
      </c>
      <c r="J17" s="392">
        <v>0</v>
      </c>
      <c r="K17" s="392">
        <v>0</v>
      </c>
    </row>
    <row r="18" spans="1:11" ht="15.6" x14ac:dyDescent="0.25">
      <c r="A18" s="448" t="s">
        <v>8</v>
      </c>
      <c r="B18" s="361" t="s">
        <v>58</v>
      </c>
      <c r="C18" s="359" t="s">
        <v>238</v>
      </c>
      <c r="D18" s="392">
        <f t="shared" si="0"/>
        <v>0</v>
      </c>
      <c r="E18" s="392">
        <v>0</v>
      </c>
      <c r="F18" s="392">
        <v>0</v>
      </c>
      <c r="G18" s="392">
        <v>0</v>
      </c>
      <c r="H18" s="392">
        <v>0</v>
      </c>
      <c r="I18" s="392">
        <v>0</v>
      </c>
      <c r="J18" s="392">
        <v>0</v>
      </c>
      <c r="K18" s="392">
        <v>0</v>
      </c>
    </row>
    <row r="19" spans="1:11" ht="15.6" x14ac:dyDescent="0.25">
      <c r="A19" s="448" t="s">
        <v>185</v>
      </c>
      <c r="B19" s="361" t="s">
        <v>60</v>
      </c>
      <c r="C19" s="359" t="s">
        <v>239</v>
      </c>
      <c r="D19" s="392">
        <f t="shared" si="0"/>
        <v>9.66</v>
      </c>
      <c r="E19" s="392">
        <v>0</v>
      </c>
      <c r="F19" s="392">
        <v>0</v>
      </c>
      <c r="G19" s="392">
        <v>0.28000000000000003</v>
      </c>
      <c r="H19" s="392">
        <v>0</v>
      </c>
      <c r="I19" s="392">
        <v>0</v>
      </c>
      <c r="J19" s="392">
        <v>0</v>
      </c>
      <c r="K19" s="392">
        <v>9.3800000000000008</v>
      </c>
    </row>
    <row r="20" spans="1:11" s="40" customFormat="1" ht="31.2" x14ac:dyDescent="0.25">
      <c r="A20" s="446">
        <v>2</v>
      </c>
      <c r="B20" s="358" t="s">
        <v>171</v>
      </c>
      <c r="C20" s="449"/>
      <c r="D20" s="447">
        <f t="shared" ref="D20" si="1">SUM(E20:K20)</f>
        <v>24.39</v>
      </c>
      <c r="E20" s="447">
        <v>0</v>
      </c>
      <c r="F20" s="447">
        <v>0</v>
      </c>
      <c r="G20" s="447">
        <v>0</v>
      </c>
      <c r="H20" s="447">
        <v>21.47</v>
      </c>
      <c r="I20" s="447">
        <v>2.92</v>
      </c>
      <c r="J20" s="447">
        <v>0</v>
      </c>
      <c r="K20" s="447">
        <v>0</v>
      </c>
    </row>
    <row r="21" spans="1:11" ht="15.6" x14ac:dyDescent="0.25">
      <c r="A21" s="391"/>
      <c r="B21" s="360" t="s">
        <v>35</v>
      </c>
      <c r="C21" s="390"/>
      <c r="D21" s="392">
        <f t="shared" si="0"/>
        <v>0</v>
      </c>
      <c r="E21" s="392"/>
      <c r="F21" s="392"/>
      <c r="G21" s="392"/>
      <c r="H21" s="392"/>
      <c r="I21" s="392"/>
      <c r="J21" s="392"/>
      <c r="K21" s="392"/>
    </row>
    <row r="22" spans="1:11" ht="31.2" x14ac:dyDescent="0.25">
      <c r="A22" s="448" t="s">
        <v>9</v>
      </c>
      <c r="B22" s="361" t="s">
        <v>241</v>
      </c>
      <c r="C22" s="359" t="s">
        <v>242</v>
      </c>
      <c r="D22" s="392">
        <f t="shared" si="0"/>
        <v>2.92</v>
      </c>
      <c r="E22" s="392">
        <v>0</v>
      </c>
      <c r="F22" s="392">
        <v>0</v>
      </c>
      <c r="G22" s="392">
        <v>0</v>
      </c>
      <c r="H22" s="392">
        <v>0</v>
      </c>
      <c r="I22" s="392">
        <v>2.92</v>
      </c>
      <c r="J22" s="392">
        <v>0</v>
      </c>
      <c r="K22" s="392">
        <v>0</v>
      </c>
    </row>
    <row r="23" spans="1:11" ht="31.2" x14ac:dyDescent="0.25">
      <c r="A23" s="448" t="s">
        <v>10</v>
      </c>
      <c r="B23" s="361" t="s">
        <v>247</v>
      </c>
      <c r="C23" s="359" t="s">
        <v>243</v>
      </c>
      <c r="D23" s="392">
        <f t="shared" si="0"/>
        <v>21.47</v>
      </c>
      <c r="E23" s="392">
        <v>0</v>
      </c>
      <c r="F23" s="392">
        <v>0</v>
      </c>
      <c r="G23" s="392">
        <v>0</v>
      </c>
      <c r="H23" s="392">
        <v>21.47</v>
      </c>
      <c r="I23" s="392">
        <v>0</v>
      </c>
      <c r="J23" s="392">
        <v>0</v>
      </c>
      <c r="K23" s="392">
        <v>0</v>
      </c>
    </row>
    <row r="24" spans="1:11" ht="31.2" x14ac:dyDescent="0.25">
      <c r="A24" s="448" t="s">
        <v>11</v>
      </c>
      <c r="B24" s="361" t="s">
        <v>248</v>
      </c>
      <c r="C24" s="359" t="s">
        <v>244</v>
      </c>
      <c r="D24" s="392">
        <f t="shared" si="0"/>
        <v>0</v>
      </c>
      <c r="E24" s="392">
        <v>0</v>
      </c>
      <c r="F24" s="392">
        <v>0</v>
      </c>
      <c r="G24" s="392">
        <v>0</v>
      </c>
      <c r="H24" s="392">
        <v>0</v>
      </c>
      <c r="I24" s="392">
        <v>0</v>
      </c>
      <c r="J24" s="392">
        <v>0</v>
      </c>
      <c r="K24" s="392">
        <v>0</v>
      </c>
    </row>
    <row r="25" spans="1:11" ht="31.2" x14ac:dyDescent="0.25">
      <c r="A25" s="448" t="s">
        <v>12</v>
      </c>
      <c r="B25" s="361" t="s">
        <v>249</v>
      </c>
      <c r="C25" s="359" t="s">
        <v>245</v>
      </c>
      <c r="D25" s="392">
        <f t="shared" si="0"/>
        <v>0</v>
      </c>
      <c r="E25" s="392">
        <v>0</v>
      </c>
      <c r="F25" s="392">
        <v>0</v>
      </c>
      <c r="G25" s="392">
        <v>0</v>
      </c>
      <c r="H25" s="392">
        <v>0</v>
      </c>
      <c r="I25" s="392">
        <v>0</v>
      </c>
      <c r="J25" s="392">
        <v>0</v>
      </c>
      <c r="K25" s="392">
        <v>0</v>
      </c>
    </row>
    <row r="26" spans="1:11" ht="31.2" x14ac:dyDescent="0.25">
      <c r="A26" s="391"/>
      <c r="B26" s="360" t="s">
        <v>52</v>
      </c>
      <c r="C26" s="362" t="s">
        <v>246</v>
      </c>
      <c r="D26" s="392">
        <f t="shared" si="0"/>
        <v>0</v>
      </c>
      <c r="E26" s="392">
        <v>0</v>
      </c>
      <c r="F26" s="392">
        <v>0</v>
      </c>
      <c r="G26" s="392">
        <v>0</v>
      </c>
      <c r="H26" s="392">
        <v>0</v>
      </c>
      <c r="I26" s="392">
        <v>0</v>
      </c>
      <c r="J26" s="392">
        <v>0</v>
      </c>
      <c r="K26" s="392">
        <v>0</v>
      </c>
    </row>
    <row r="27" spans="1:11" s="40" customFormat="1" ht="62.4" x14ac:dyDescent="0.25">
      <c r="A27" s="446">
        <v>3</v>
      </c>
      <c r="B27" s="358" t="s">
        <v>172</v>
      </c>
      <c r="C27" s="354" t="s">
        <v>250</v>
      </c>
      <c r="D27" s="447">
        <f t="shared" si="0"/>
        <v>0</v>
      </c>
      <c r="E27" s="447">
        <v>0</v>
      </c>
      <c r="F27" s="447">
        <v>0</v>
      </c>
      <c r="G27" s="447">
        <v>0</v>
      </c>
      <c r="H27" s="447">
        <v>0</v>
      </c>
      <c r="I27" s="447">
        <v>0</v>
      </c>
      <c r="J27" s="447">
        <v>0</v>
      </c>
      <c r="K27" s="447">
        <v>0</v>
      </c>
    </row>
    <row r="28" spans="1:11" s="40" customFormat="1" ht="31.2" x14ac:dyDescent="0.25">
      <c r="A28" s="446">
        <v>4</v>
      </c>
      <c r="B28" s="358" t="s">
        <v>173</v>
      </c>
      <c r="C28" s="449"/>
      <c r="D28" s="447">
        <f t="shared" si="0"/>
        <v>90.48</v>
      </c>
      <c r="E28" s="447">
        <v>5.27</v>
      </c>
      <c r="F28" s="447">
        <v>0.4</v>
      </c>
      <c r="G28" s="447">
        <v>46.98</v>
      </c>
      <c r="H28" s="447">
        <v>0.25</v>
      </c>
      <c r="I28" s="447">
        <v>0</v>
      </c>
      <c r="J28" s="447">
        <v>0.74</v>
      </c>
      <c r="K28" s="447">
        <v>36.840000000000003</v>
      </c>
    </row>
    <row r="29" spans="1:11" ht="78" x14ac:dyDescent="0.25">
      <c r="A29" s="448" t="s">
        <v>174</v>
      </c>
      <c r="B29" s="361" t="s">
        <v>175</v>
      </c>
      <c r="C29" s="359" t="s">
        <v>251</v>
      </c>
      <c r="D29" s="392">
        <f t="shared" si="0"/>
        <v>2.02</v>
      </c>
      <c r="E29" s="392">
        <v>2</v>
      </c>
      <c r="F29" s="392">
        <v>0</v>
      </c>
      <c r="G29" s="392">
        <v>0</v>
      </c>
      <c r="H29" s="392">
        <v>0</v>
      </c>
      <c r="I29" s="392">
        <v>0</v>
      </c>
      <c r="J29" s="392">
        <v>0</v>
      </c>
      <c r="K29" s="392">
        <v>0.02</v>
      </c>
    </row>
    <row r="30" spans="1:11" ht="31.2" x14ac:dyDescent="0.25">
      <c r="A30" s="448" t="s">
        <v>176</v>
      </c>
      <c r="B30" s="361" t="s">
        <v>177</v>
      </c>
      <c r="C30" s="359" t="s">
        <v>252</v>
      </c>
      <c r="D30" s="392">
        <f t="shared" si="0"/>
        <v>82.87</v>
      </c>
      <c r="E30" s="392">
        <v>2.48</v>
      </c>
      <c r="F30" s="392">
        <v>0</v>
      </c>
      <c r="G30" s="392">
        <v>43.58</v>
      </c>
      <c r="H30" s="392">
        <v>0</v>
      </c>
      <c r="I30" s="392">
        <v>0</v>
      </c>
      <c r="J30" s="392">
        <v>0</v>
      </c>
      <c r="K30" s="392">
        <v>36.81</v>
      </c>
    </row>
    <row r="31" spans="1:11" ht="46.8" x14ac:dyDescent="0.25">
      <c r="A31" s="448" t="s">
        <v>178</v>
      </c>
      <c r="B31" s="361" t="s">
        <v>254</v>
      </c>
      <c r="C31" s="359" t="s">
        <v>256</v>
      </c>
      <c r="D31" s="392">
        <f t="shared" si="0"/>
        <v>0</v>
      </c>
      <c r="E31" s="392">
        <v>0</v>
      </c>
      <c r="F31" s="392">
        <v>0</v>
      </c>
      <c r="G31" s="392">
        <v>0</v>
      </c>
      <c r="H31" s="392">
        <v>0</v>
      </c>
      <c r="I31" s="392">
        <v>0</v>
      </c>
      <c r="J31" s="392">
        <v>0</v>
      </c>
      <c r="K31" s="392">
        <v>0</v>
      </c>
    </row>
    <row r="32" spans="1:11" ht="62.4" x14ac:dyDescent="0.25">
      <c r="A32" s="448" t="s">
        <v>179</v>
      </c>
      <c r="B32" s="361" t="s">
        <v>255</v>
      </c>
      <c r="C32" s="359" t="s">
        <v>256</v>
      </c>
      <c r="D32" s="392">
        <f t="shared" ref="D32" si="2">SUM(E32:K32)</f>
        <v>0</v>
      </c>
      <c r="E32" s="392">
        <v>0</v>
      </c>
      <c r="F32" s="392">
        <v>0</v>
      </c>
      <c r="G32" s="392">
        <v>0</v>
      </c>
      <c r="H32" s="392">
        <v>0</v>
      </c>
      <c r="I32" s="392">
        <v>0</v>
      </c>
      <c r="J32" s="392">
        <v>0</v>
      </c>
      <c r="K32" s="392">
        <v>0</v>
      </c>
    </row>
    <row r="33" spans="1:11" ht="62.4" x14ac:dyDescent="0.25">
      <c r="A33" s="448" t="s">
        <v>287</v>
      </c>
      <c r="B33" s="361" t="s">
        <v>180</v>
      </c>
      <c r="C33" s="359" t="s">
        <v>253</v>
      </c>
      <c r="D33" s="392">
        <f t="shared" si="0"/>
        <v>0</v>
      </c>
      <c r="E33" s="392">
        <v>0</v>
      </c>
      <c r="F33" s="392">
        <v>0</v>
      </c>
      <c r="G33" s="392">
        <v>0</v>
      </c>
      <c r="H33" s="392">
        <v>0</v>
      </c>
      <c r="I33" s="392">
        <v>0</v>
      </c>
      <c r="J33" s="392">
        <v>0</v>
      </c>
      <c r="K33" s="392">
        <v>0</v>
      </c>
    </row>
    <row r="34" spans="1:11" s="33" customFormat="1" ht="13.35" customHeight="1" x14ac:dyDescent="0.25">
      <c r="A34" s="255" t="s">
        <v>257</v>
      </c>
      <c r="B34" s="255"/>
      <c r="C34" s="255"/>
      <c r="D34" s="255"/>
      <c r="E34" s="255"/>
      <c r="F34" s="255"/>
      <c r="G34" s="255"/>
      <c r="H34" s="255"/>
      <c r="I34" s="255"/>
      <c r="J34" s="255"/>
      <c r="K34" s="255"/>
    </row>
    <row r="35" spans="1:11" x14ac:dyDescent="0.25">
      <c r="B35" s="254" t="s">
        <v>258</v>
      </c>
      <c r="C35" s="254"/>
      <c r="D35" s="254"/>
      <c r="E35" s="254"/>
      <c r="F35" s="254"/>
      <c r="G35" s="254"/>
      <c r="H35" s="254"/>
      <c r="I35" s="254"/>
      <c r="J35" s="254"/>
      <c r="K35" s="254"/>
    </row>
    <row r="36" spans="1:11" x14ac:dyDescent="0.25">
      <c r="B36" s="254" t="s">
        <v>270</v>
      </c>
      <c r="C36" s="254"/>
      <c r="D36" s="254"/>
      <c r="E36" s="254"/>
      <c r="F36" s="254"/>
      <c r="G36" s="254"/>
      <c r="H36" s="254"/>
      <c r="I36" s="254"/>
      <c r="J36" s="254"/>
      <c r="K36" s="254"/>
    </row>
    <row r="37" spans="1:11" x14ac:dyDescent="0.25">
      <c r="B37" s="254" t="s">
        <v>271</v>
      </c>
      <c r="C37" s="254"/>
      <c r="D37" s="254"/>
      <c r="E37" s="254"/>
      <c r="F37" s="254"/>
      <c r="G37" s="254"/>
      <c r="H37" s="254"/>
      <c r="I37" s="254"/>
      <c r="J37" s="254"/>
      <c r="K37" s="254"/>
    </row>
  </sheetData>
  <mergeCells count="12">
    <mergeCell ref="B35:K35"/>
    <mergeCell ref="B36:K36"/>
    <mergeCell ref="B37:K37"/>
    <mergeCell ref="A34:K34"/>
    <mergeCell ref="A1:H1"/>
    <mergeCell ref="A2:K2"/>
    <mergeCell ref="A4:A5"/>
    <mergeCell ref="B4:B5"/>
    <mergeCell ref="C4:C5"/>
    <mergeCell ref="D4:D5"/>
    <mergeCell ref="E4:K4"/>
    <mergeCell ref="J3:K3"/>
  </mergeCells>
  <phoneticPr fontId="13" type="noConversion"/>
  <printOptions horizontalCentered="1"/>
  <pageMargins left="0.62992125984251968" right="0.43307086614173229" top="0.62992125984251968" bottom="0.55118110236220474" header="0.31496062992125984" footer="0.31496062992125984"/>
  <pageSetup paperSize="9" scale="85" orientation="portrait" r:id="rId1"/>
  <headerFooter>
    <oddFooter>&amp;CBiểu 20/CH - &amp;P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4D67F-A567-411E-91C7-3BE13F3FE578}">
  <sheetPr>
    <tabColor rgb="FF00B0F0"/>
  </sheetPr>
  <dimension ref="A1:BR72"/>
  <sheetViews>
    <sheetView showZeros="0" view="pageLayout" topLeftCell="A21" zoomScale="25" zoomScaleNormal="40" zoomScalePageLayoutView="25" workbookViewId="0">
      <selection activeCell="BQ72" sqref="E3:BQ72"/>
    </sheetView>
  </sheetViews>
  <sheetFormatPr defaultRowHeight="13.2" x14ac:dyDescent="0.25"/>
  <cols>
    <col min="1" max="1" width="5.44140625" style="83" customWidth="1"/>
    <col min="2" max="2" width="31.6640625" style="83" customWidth="1"/>
    <col min="3" max="3" width="5.6640625" style="89" customWidth="1"/>
    <col min="4" max="4" width="8.33203125" style="89" customWidth="1"/>
    <col min="5" max="5" width="7.6640625" style="83" customWidth="1"/>
    <col min="6" max="8" width="6.6640625" style="83" customWidth="1"/>
    <col min="9" max="9" width="7.5546875" style="83" customWidth="1"/>
    <col min="10" max="10" width="7.44140625" style="83" customWidth="1"/>
    <col min="11" max="18" width="6.6640625" style="83" customWidth="1"/>
    <col min="19" max="19" width="7.6640625" style="83" customWidth="1"/>
    <col min="20" max="25" width="6.6640625" style="83" customWidth="1"/>
    <col min="26" max="33" width="6.6640625" style="87" customWidth="1"/>
    <col min="34" max="34" width="6.6640625" style="83" customWidth="1"/>
    <col min="35" max="42" width="6.6640625" style="87" customWidth="1"/>
    <col min="43" max="43" width="6.6640625" style="83" customWidth="1"/>
    <col min="44" max="44" width="7.109375" style="87" customWidth="1"/>
    <col min="45" max="53" width="6.6640625" style="87" customWidth="1"/>
    <col min="54" max="61" width="6.6640625" style="83" customWidth="1"/>
    <col min="62" max="62" width="6.6640625" style="83" hidden="1" customWidth="1"/>
    <col min="63" max="66" width="6.6640625" style="83" customWidth="1"/>
    <col min="67" max="67" width="6.88671875" style="83" customWidth="1"/>
    <col min="68" max="68" width="8.5546875" style="83" customWidth="1"/>
    <col min="69" max="69" width="9.109375" style="83" customWidth="1"/>
    <col min="70" max="263" width="8.88671875" style="83"/>
    <col min="264" max="264" width="5" style="83" bestFit="1" customWidth="1"/>
    <col min="265" max="265" width="25.6640625" style="83" customWidth="1"/>
    <col min="266" max="266" width="21" style="83" customWidth="1"/>
    <col min="267" max="267" width="13.5546875" style="83" customWidth="1"/>
    <col min="268" max="268" width="9.6640625" style="83" customWidth="1"/>
    <col min="269" max="269" width="8.6640625" style="83" customWidth="1"/>
    <col min="270" max="270" width="11.5546875" style="83" customWidth="1"/>
    <col min="271" max="315" width="8.6640625" style="83" customWidth="1"/>
    <col min="316" max="316" width="19.109375" style="83" customWidth="1"/>
    <col min="317" max="519" width="8.88671875" style="83"/>
    <col min="520" max="520" width="5" style="83" bestFit="1" customWidth="1"/>
    <col min="521" max="521" width="25.6640625" style="83" customWidth="1"/>
    <col min="522" max="522" width="21" style="83" customWidth="1"/>
    <col min="523" max="523" width="13.5546875" style="83" customWidth="1"/>
    <col min="524" max="524" width="9.6640625" style="83" customWidth="1"/>
    <col min="525" max="525" width="8.6640625" style="83" customWidth="1"/>
    <col min="526" max="526" width="11.5546875" style="83" customWidth="1"/>
    <col min="527" max="571" width="8.6640625" style="83" customWidth="1"/>
    <col min="572" max="572" width="19.109375" style="83" customWidth="1"/>
    <col min="573" max="775" width="8.88671875" style="83"/>
    <col min="776" max="776" width="5" style="83" bestFit="1" customWidth="1"/>
    <col min="777" max="777" width="25.6640625" style="83" customWidth="1"/>
    <col min="778" max="778" width="21" style="83" customWidth="1"/>
    <col min="779" max="779" width="13.5546875" style="83" customWidth="1"/>
    <col min="780" max="780" width="9.6640625" style="83" customWidth="1"/>
    <col min="781" max="781" width="8.6640625" style="83" customWidth="1"/>
    <col min="782" max="782" width="11.5546875" style="83" customWidth="1"/>
    <col min="783" max="827" width="8.6640625" style="83" customWidth="1"/>
    <col min="828" max="828" width="19.109375" style="83" customWidth="1"/>
    <col min="829" max="1031" width="8.88671875" style="83"/>
    <col min="1032" max="1032" width="5" style="83" bestFit="1" customWidth="1"/>
    <col min="1033" max="1033" width="25.6640625" style="83" customWidth="1"/>
    <col min="1034" max="1034" width="21" style="83" customWidth="1"/>
    <col min="1035" max="1035" width="13.5546875" style="83" customWidth="1"/>
    <col min="1036" max="1036" width="9.6640625" style="83" customWidth="1"/>
    <col min="1037" max="1037" width="8.6640625" style="83" customWidth="1"/>
    <col min="1038" max="1038" width="11.5546875" style="83" customWidth="1"/>
    <col min="1039" max="1083" width="8.6640625" style="83" customWidth="1"/>
    <col min="1084" max="1084" width="19.109375" style="83" customWidth="1"/>
    <col min="1085" max="1287" width="8.88671875" style="83"/>
    <col min="1288" max="1288" width="5" style="83" bestFit="1" customWidth="1"/>
    <col min="1289" max="1289" width="25.6640625" style="83" customWidth="1"/>
    <col min="1290" max="1290" width="21" style="83" customWidth="1"/>
    <col min="1291" max="1291" width="13.5546875" style="83" customWidth="1"/>
    <col min="1292" max="1292" width="9.6640625" style="83" customWidth="1"/>
    <col min="1293" max="1293" width="8.6640625" style="83" customWidth="1"/>
    <col min="1294" max="1294" width="11.5546875" style="83" customWidth="1"/>
    <col min="1295" max="1339" width="8.6640625" style="83" customWidth="1"/>
    <col min="1340" max="1340" width="19.109375" style="83" customWidth="1"/>
    <col min="1341" max="1543" width="8.88671875" style="83"/>
    <col min="1544" max="1544" width="5" style="83" bestFit="1" customWidth="1"/>
    <col min="1545" max="1545" width="25.6640625" style="83" customWidth="1"/>
    <col min="1546" max="1546" width="21" style="83" customWidth="1"/>
    <col min="1547" max="1547" width="13.5546875" style="83" customWidth="1"/>
    <col min="1548" max="1548" width="9.6640625" style="83" customWidth="1"/>
    <col min="1549" max="1549" width="8.6640625" style="83" customWidth="1"/>
    <col min="1550" max="1550" width="11.5546875" style="83" customWidth="1"/>
    <col min="1551" max="1595" width="8.6640625" style="83" customWidth="1"/>
    <col min="1596" max="1596" width="19.109375" style="83" customWidth="1"/>
    <col min="1597" max="1799" width="8.88671875" style="83"/>
    <col min="1800" max="1800" width="5" style="83" bestFit="1" customWidth="1"/>
    <col min="1801" max="1801" width="25.6640625" style="83" customWidth="1"/>
    <col min="1802" max="1802" width="21" style="83" customWidth="1"/>
    <col min="1803" max="1803" width="13.5546875" style="83" customWidth="1"/>
    <col min="1804" max="1804" width="9.6640625" style="83" customWidth="1"/>
    <col min="1805" max="1805" width="8.6640625" style="83" customWidth="1"/>
    <col min="1806" max="1806" width="11.5546875" style="83" customWidth="1"/>
    <col min="1807" max="1851" width="8.6640625" style="83" customWidth="1"/>
    <col min="1852" max="1852" width="19.109375" style="83" customWidth="1"/>
    <col min="1853" max="2055" width="8.88671875" style="83"/>
    <col min="2056" max="2056" width="5" style="83" bestFit="1" customWidth="1"/>
    <col min="2057" max="2057" width="25.6640625" style="83" customWidth="1"/>
    <col min="2058" max="2058" width="21" style="83" customWidth="1"/>
    <col min="2059" max="2059" width="13.5546875" style="83" customWidth="1"/>
    <col min="2060" max="2060" width="9.6640625" style="83" customWidth="1"/>
    <col min="2061" max="2061" width="8.6640625" style="83" customWidth="1"/>
    <col min="2062" max="2062" width="11.5546875" style="83" customWidth="1"/>
    <col min="2063" max="2107" width="8.6640625" style="83" customWidth="1"/>
    <col min="2108" max="2108" width="19.109375" style="83" customWidth="1"/>
    <col min="2109" max="2311" width="8.88671875" style="83"/>
    <col min="2312" max="2312" width="5" style="83" bestFit="1" customWidth="1"/>
    <col min="2313" max="2313" width="25.6640625" style="83" customWidth="1"/>
    <col min="2314" max="2314" width="21" style="83" customWidth="1"/>
    <col min="2315" max="2315" width="13.5546875" style="83" customWidth="1"/>
    <col min="2316" max="2316" width="9.6640625" style="83" customWidth="1"/>
    <col min="2317" max="2317" width="8.6640625" style="83" customWidth="1"/>
    <col min="2318" max="2318" width="11.5546875" style="83" customWidth="1"/>
    <col min="2319" max="2363" width="8.6640625" style="83" customWidth="1"/>
    <col min="2364" max="2364" width="19.109375" style="83" customWidth="1"/>
    <col min="2365" max="2567" width="8.88671875" style="83"/>
    <col min="2568" max="2568" width="5" style="83" bestFit="1" customWidth="1"/>
    <col min="2569" max="2569" width="25.6640625" style="83" customWidth="1"/>
    <col min="2570" max="2570" width="21" style="83" customWidth="1"/>
    <col min="2571" max="2571" width="13.5546875" style="83" customWidth="1"/>
    <col min="2572" max="2572" width="9.6640625" style="83" customWidth="1"/>
    <col min="2573" max="2573" width="8.6640625" style="83" customWidth="1"/>
    <col min="2574" max="2574" width="11.5546875" style="83" customWidth="1"/>
    <col min="2575" max="2619" width="8.6640625" style="83" customWidth="1"/>
    <col min="2620" max="2620" width="19.109375" style="83" customWidth="1"/>
    <col min="2621" max="2823" width="8.88671875" style="83"/>
    <col min="2824" max="2824" width="5" style="83" bestFit="1" customWidth="1"/>
    <col min="2825" max="2825" width="25.6640625" style="83" customWidth="1"/>
    <col min="2826" max="2826" width="21" style="83" customWidth="1"/>
    <col min="2827" max="2827" width="13.5546875" style="83" customWidth="1"/>
    <col min="2828" max="2828" width="9.6640625" style="83" customWidth="1"/>
    <col min="2829" max="2829" width="8.6640625" style="83" customWidth="1"/>
    <col min="2830" max="2830" width="11.5546875" style="83" customWidth="1"/>
    <col min="2831" max="2875" width="8.6640625" style="83" customWidth="1"/>
    <col min="2876" max="2876" width="19.109375" style="83" customWidth="1"/>
    <col min="2877" max="3079" width="8.88671875" style="83"/>
    <col min="3080" max="3080" width="5" style="83" bestFit="1" customWidth="1"/>
    <col min="3081" max="3081" width="25.6640625" style="83" customWidth="1"/>
    <col min="3082" max="3082" width="21" style="83" customWidth="1"/>
    <col min="3083" max="3083" width="13.5546875" style="83" customWidth="1"/>
    <col min="3084" max="3084" width="9.6640625" style="83" customWidth="1"/>
    <col min="3085" max="3085" width="8.6640625" style="83" customWidth="1"/>
    <col min="3086" max="3086" width="11.5546875" style="83" customWidth="1"/>
    <col min="3087" max="3131" width="8.6640625" style="83" customWidth="1"/>
    <col min="3132" max="3132" width="19.109375" style="83" customWidth="1"/>
    <col min="3133" max="3335" width="8.88671875" style="83"/>
    <col min="3336" max="3336" width="5" style="83" bestFit="1" customWidth="1"/>
    <col min="3337" max="3337" width="25.6640625" style="83" customWidth="1"/>
    <col min="3338" max="3338" width="21" style="83" customWidth="1"/>
    <col min="3339" max="3339" width="13.5546875" style="83" customWidth="1"/>
    <col min="3340" max="3340" width="9.6640625" style="83" customWidth="1"/>
    <col min="3341" max="3341" width="8.6640625" style="83" customWidth="1"/>
    <col min="3342" max="3342" width="11.5546875" style="83" customWidth="1"/>
    <col min="3343" max="3387" width="8.6640625" style="83" customWidth="1"/>
    <col min="3388" max="3388" width="19.109375" style="83" customWidth="1"/>
    <col min="3389" max="3591" width="8.88671875" style="83"/>
    <col min="3592" max="3592" width="5" style="83" bestFit="1" customWidth="1"/>
    <col min="3593" max="3593" width="25.6640625" style="83" customWidth="1"/>
    <col min="3594" max="3594" width="21" style="83" customWidth="1"/>
    <col min="3595" max="3595" width="13.5546875" style="83" customWidth="1"/>
    <col min="3596" max="3596" width="9.6640625" style="83" customWidth="1"/>
    <col min="3597" max="3597" width="8.6640625" style="83" customWidth="1"/>
    <col min="3598" max="3598" width="11.5546875" style="83" customWidth="1"/>
    <col min="3599" max="3643" width="8.6640625" style="83" customWidth="1"/>
    <col min="3644" max="3644" width="19.109375" style="83" customWidth="1"/>
    <col min="3645" max="3847" width="8.88671875" style="83"/>
    <col min="3848" max="3848" width="5" style="83" bestFit="1" customWidth="1"/>
    <col min="3849" max="3849" width="25.6640625" style="83" customWidth="1"/>
    <col min="3850" max="3850" width="21" style="83" customWidth="1"/>
    <col min="3851" max="3851" width="13.5546875" style="83" customWidth="1"/>
    <col min="3852" max="3852" width="9.6640625" style="83" customWidth="1"/>
    <col min="3853" max="3853" width="8.6640625" style="83" customWidth="1"/>
    <col min="3854" max="3854" width="11.5546875" style="83" customWidth="1"/>
    <col min="3855" max="3899" width="8.6640625" style="83" customWidth="1"/>
    <col min="3900" max="3900" width="19.109375" style="83" customWidth="1"/>
    <col min="3901" max="4103" width="8.88671875" style="83"/>
    <col min="4104" max="4104" width="5" style="83" bestFit="1" customWidth="1"/>
    <col min="4105" max="4105" width="25.6640625" style="83" customWidth="1"/>
    <col min="4106" max="4106" width="21" style="83" customWidth="1"/>
    <col min="4107" max="4107" width="13.5546875" style="83" customWidth="1"/>
    <col min="4108" max="4108" width="9.6640625" style="83" customWidth="1"/>
    <col min="4109" max="4109" width="8.6640625" style="83" customWidth="1"/>
    <col min="4110" max="4110" width="11.5546875" style="83" customWidth="1"/>
    <col min="4111" max="4155" width="8.6640625" style="83" customWidth="1"/>
    <col min="4156" max="4156" width="19.109375" style="83" customWidth="1"/>
    <col min="4157" max="4359" width="8.88671875" style="83"/>
    <col min="4360" max="4360" width="5" style="83" bestFit="1" customWidth="1"/>
    <col min="4361" max="4361" width="25.6640625" style="83" customWidth="1"/>
    <col min="4362" max="4362" width="21" style="83" customWidth="1"/>
    <col min="4363" max="4363" width="13.5546875" style="83" customWidth="1"/>
    <col min="4364" max="4364" width="9.6640625" style="83" customWidth="1"/>
    <col min="4365" max="4365" width="8.6640625" style="83" customWidth="1"/>
    <col min="4366" max="4366" width="11.5546875" style="83" customWidth="1"/>
    <col min="4367" max="4411" width="8.6640625" style="83" customWidth="1"/>
    <col min="4412" max="4412" width="19.109375" style="83" customWidth="1"/>
    <col min="4413" max="4615" width="8.88671875" style="83"/>
    <col min="4616" max="4616" width="5" style="83" bestFit="1" customWidth="1"/>
    <col min="4617" max="4617" width="25.6640625" style="83" customWidth="1"/>
    <col min="4618" max="4618" width="21" style="83" customWidth="1"/>
    <col min="4619" max="4619" width="13.5546875" style="83" customWidth="1"/>
    <col min="4620" max="4620" width="9.6640625" style="83" customWidth="1"/>
    <col min="4621" max="4621" width="8.6640625" style="83" customWidth="1"/>
    <col min="4622" max="4622" width="11.5546875" style="83" customWidth="1"/>
    <col min="4623" max="4667" width="8.6640625" style="83" customWidth="1"/>
    <col min="4668" max="4668" width="19.109375" style="83" customWidth="1"/>
    <col min="4669" max="4871" width="8.88671875" style="83"/>
    <col min="4872" max="4872" width="5" style="83" bestFit="1" customWidth="1"/>
    <col min="4873" max="4873" width="25.6640625" style="83" customWidth="1"/>
    <col min="4874" max="4874" width="21" style="83" customWidth="1"/>
    <col min="4875" max="4875" width="13.5546875" style="83" customWidth="1"/>
    <col min="4876" max="4876" width="9.6640625" style="83" customWidth="1"/>
    <col min="4877" max="4877" width="8.6640625" style="83" customWidth="1"/>
    <col min="4878" max="4878" width="11.5546875" style="83" customWidth="1"/>
    <col min="4879" max="4923" width="8.6640625" style="83" customWidth="1"/>
    <col min="4924" max="4924" width="19.109375" style="83" customWidth="1"/>
    <col min="4925" max="5127" width="8.88671875" style="83"/>
    <col min="5128" max="5128" width="5" style="83" bestFit="1" customWidth="1"/>
    <col min="5129" max="5129" width="25.6640625" style="83" customWidth="1"/>
    <col min="5130" max="5130" width="21" style="83" customWidth="1"/>
    <col min="5131" max="5131" width="13.5546875" style="83" customWidth="1"/>
    <col min="5132" max="5132" width="9.6640625" style="83" customWidth="1"/>
    <col min="5133" max="5133" width="8.6640625" style="83" customWidth="1"/>
    <col min="5134" max="5134" width="11.5546875" style="83" customWidth="1"/>
    <col min="5135" max="5179" width="8.6640625" style="83" customWidth="1"/>
    <col min="5180" max="5180" width="19.109375" style="83" customWidth="1"/>
    <col min="5181" max="5383" width="8.88671875" style="83"/>
    <col min="5384" max="5384" width="5" style="83" bestFit="1" customWidth="1"/>
    <col min="5385" max="5385" width="25.6640625" style="83" customWidth="1"/>
    <col min="5386" max="5386" width="21" style="83" customWidth="1"/>
    <col min="5387" max="5387" width="13.5546875" style="83" customWidth="1"/>
    <col min="5388" max="5388" width="9.6640625" style="83" customWidth="1"/>
    <col min="5389" max="5389" width="8.6640625" style="83" customWidth="1"/>
    <col min="5390" max="5390" width="11.5546875" style="83" customWidth="1"/>
    <col min="5391" max="5435" width="8.6640625" style="83" customWidth="1"/>
    <col min="5436" max="5436" width="19.109375" style="83" customWidth="1"/>
    <col min="5437" max="5639" width="8.88671875" style="83"/>
    <col min="5640" max="5640" width="5" style="83" bestFit="1" customWidth="1"/>
    <col min="5641" max="5641" width="25.6640625" style="83" customWidth="1"/>
    <col min="5642" max="5642" width="21" style="83" customWidth="1"/>
    <col min="5643" max="5643" width="13.5546875" style="83" customWidth="1"/>
    <col min="5644" max="5644" width="9.6640625" style="83" customWidth="1"/>
    <col min="5645" max="5645" width="8.6640625" style="83" customWidth="1"/>
    <col min="5646" max="5646" width="11.5546875" style="83" customWidth="1"/>
    <col min="5647" max="5691" width="8.6640625" style="83" customWidth="1"/>
    <col min="5692" max="5692" width="19.109375" style="83" customWidth="1"/>
    <col min="5693" max="5895" width="8.88671875" style="83"/>
    <col min="5896" max="5896" width="5" style="83" bestFit="1" customWidth="1"/>
    <col min="5897" max="5897" width="25.6640625" style="83" customWidth="1"/>
    <col min="5898" max="5898" width="21" style="83" customWidth="1"/>
    <col min="5899" max="5899" width="13.5546875" style="83" customWidth="1"/>
    <col min="5900" max="5900" width="9.6640625" style="83" customWidth="1"/>
    <col min="5901" max="5901" width="8.6640625" style="83" customWidth="1"/>
    <col min="5902" max="5902" width="11.5546875" style="83" customWidth="1"/>
    <col min="5903" max="5947" width="8.6640625" style="83" customWidth="1"/>
    <col min="5948" max="5948" width="19.109375" style="83" customWidth="1"/>
    <col min="5949" max="6151" width="8.88671875" style="83"/>
    <col min="6152" max="6152" width="5" style="83" bestFit="1" customWidth="1"/>
    <col min="6153" max="6153" width="25.6640625" style="83" customWidth="1"/>
    <col min="6154" max="6154" width="21" style="83" customWidth="1"/>
    <col min="6155" max="6155" width="13.5546875" style="83" customWidth="1"/>
    <col min="6156" max="6156" width="9.6640625" style="83" customWidth="1"/>
    <col min="6157" max="6157" width="8.6640625" style="83" customWidth="1"/>
    <col min="6158" max="6158" width="11.5546875" style="83" customWidth="1"/>
    <col min="6159" max="6203" width="8.6640625" style="83" customWidth="1"/>
    <col min="6204" max="6204" width="19.109375" style="83" customWidth="1"/>
    <col min="6205" max="6407" width="8.88671875" style="83"/>
    <col min="6408" max="6408" width="5" style="83" bestFit="1" customWidth="1"/>
    <col min="6409" max="6409" width="25.6640625" style="83" customWidth="1"/>
    <col min="6410" max="6410" width="21" style="83" customWidth="1"/>
    <col min="6411" max="6411" width="13.5546875" style="83" customWidth="1"/>
    <col min="6412" max="6412" width="9.6640625" style="83" customWidth="1"/>
    <col min="6413" max="6413" width="8.6640625" style="83" customWidth="1"/>
    <col min="6414" max="6414" width="11.5546875" style="83" customWidth="1"/>
    <col min="6415" max="6459" width="8.6640625" style="83" customWidth="1"/>
    <col min="6460" max="6460" width="19.109375" style="83" customWidth="1"/>
    <col min="6461" max="6663" width="8.88671875" style="83"/>
    <col min="6664" max="6664" width="5" style="83" bestFit="1" customWidth="1"/>
    <col min="6665" max="6665" width="25.6640625" style="83" customWidth="1"/>
    <col min="6666" max="6666" width="21" style="83" customWidth="1"/>
    <col min="6667" max="6667" width="13.5546875" style="83" customWidth="1"/>
    <col min="6668" max="6668" width="9.6640625" style="83" customWidth="1"/>
    <col min="6669" max="6669" width="8.6640625" style="83" customWidth="1"/>
    <col min="6670" max="6670" width="11.5546875" style="83" customWidth="1"/>
    <col min="6671" max="6715" width="8.6640625" style="83" customWidth="1"/>
    <col min="6716" max="6716" width="19.109375" style="83" customWidth="1"/>
    <col min="6717" max="6919" width="8.88671875" style="83"/>
    <col min="6920" max="6920" width="5" style="83" bestFit="1" customWidth="1"/>
    <col min="6921" max="6921" width="25.6640625" style="83" customWidth="1"/>
    <col min="6922" max="6922" width="21" style="83" customWidth="1"/>
    <col min="6923" max="6923" width="13.5546875" style="83" customWidth="1"/>
    <col min="6924" max="6924" width="9.6640625" style="83" customWidth="1"/>
    <col min="6925" max="6925" width="8.6640625" style="83" customWidth="1"/>
    <col min="6926" max="6926" width="11.5546875" style="83" customWidth="1"/>
    <col min="6927" max="6971" width="8.6640625" style="83" customWidth="1"/>
    <col min="6972" max="6972" width="19.109375" style="83" customWidth="1"/>
    <col min="6973" max="7175" width="8.88671875" style="83"/>
    <col min="7176" max="7176" width="5" style="83" bestFit="1" customWidth="1"/>
    <col min="7177" max="7177" width="25.6640625" style="83" customWidth="1"/>
    <col min="7178" max="7178" width="21" style="83" customWidth="1"/>
    <col min="7179" max="7179" width="13.5546875" style="83" customWidth="1"/>
    <col min="7180" max="7180" width="9.6640625" style="83" customWidth="1"/>
    <col min="7181" max="7181" width="8.6640625" style="83" customWidth="1"/>
    <col min="7182" max="7182" width="11.5546875" style="83" customWidth="1"/>
    <col min="7183" max="7227" width="8.6640625" style="83" customWidth="1"/>
    <col min="7228" max="7228" width="19.109375" style="83" customWidth="1"/>
    <col min="7229" max="7431" width="8.88671875" style="83"/>
    <col min="7432" max="7432" width="5" style="83" bestFit="1" customWidth="1"/>
    <col min="7433" max="7433" width="25.6640625" style="83" customWidth="1"/>
    <col min="7434" max="7434" width="21" style="83" customWidth="1"/>
    <col min="7435" max="7435" width="13.5546875" style="83" customWidth="1"/>
    <col min="7436" max="7436" width="9.6640625" style="83" customWidth="1"/>
    <col min="7437" max="7437" width="8.6640625" style="83" customWidth="1"/>
    <col min="7438" max="7438" width="11.5546875" style="83" customWidth="1"/>
    <col min="7439" max="7483" width="8.6640625" style="83" customWidth="1"/>
    <col min="7484" max="7484" width="19.109375" style="83" customWidth="1"/>
    <col min="7485" max="7687" width="8.88671875" style="83"/>
    <col min="7688" max="7688" width="5" style="83" bestFit="1" customWidth="1"/>
    <col min="7689" max="7689" width="25.6640625" style="83" customWidth="1"/>
    <col min="7690" max="7690" width="21" style="83" customWidth="1"/>
    <col min="7691" max="7691" width="13.5546875" style="83" customWidth="1"/>
    <col min="7692" max="7692" width="9.6640625" style="83" customWidth="1"/>
    <col min="7693" max="7693" width="8.6640625" style="83" customWidth="1"/>
    <col min="7694" max="7694" width="11.5546875" style="83" customWidth="1"/>
    <col min="7695" max="7739" width="8.6640625" style="83" customWidth="1"/>
    <col min="7740" max="7740" width="19.109375" style="83" customWidth="1"/>
    <col min="7741" max="7943" width="8.88671875" style="83"/>
    <col min="7944" max="7944" width="5" style="83" bestFit="1" customWidth="1"/>
    <col min="7945" max="7945" width="25.6640625" style="83" customWidth="1"/>
    <col min="7946" max="7946" width="21" style="83" customWidth="1"/>
    <col min="7947" max="7947" width="13.5546875" style="83" customWidth="1"/>
    <col min="7948" max="7948" width="9.6640625" style="83" customWidth="1"/>
    <col min="7949" max="7949" width="8.6640625" style="83" customWidth="1"/>
    <col min="7950" max="7950" width="11.5546875" style="83" customWidth="1"/>
    <col min="7951" max="7995" width="8.6640625" style="83" customWidth="1"/>
    <col min="7996" max="7996" width="19.109375" style="83" customWidth="1"/>
    <col min="7997" max="8199" width="8.88671875" style="83"/>
    <col min="8200" max="8200" width="5" style="83" bestFit="1" customWidth="1"/>
    <col min="8201" max="8201" width="25.6640625" style="83" customWidth="1"/>
    <col min="8202" max="8202" width="21" style="83" customWidth="1"/>
    <col min="8203" max="8203" width="13.5546875" style="83" customWidth="1"/>
    <col min="8204" max="8204" width="9.6640625" style="83" customWidth="1"/>
    <col min="8205" max="8205" width="8.6640625" style="83" customWidth="1"/>
    <col min="8206" max="8206" width="11.5546875" style="83" customWidth="1"/>
    <col min="8207" max="8251" width="8.6640625" style="83" customWidth="1"/>
    <col min="8252" max="8252" width="19.109375" style="83" customWidth="1"/>
    <col min="8253" max="8455" width="8.88671875" style="83"/>
    <col min="8456" max="8456" width="5" style="83" bestFit="1" customWidth="1"/>
    <col min="8457" max="8457" width="25.6640625" style="83" customWidth="1"/>
    <col min="8458" max="8458" width="21" style="83" customWidth="1"/>
    <col min="8459" max="8459" width="13.5546875" style="83" customWidth="1"/>
    <col min="8460" max="8460" width="9.6640625" style="83" customWidth="1"/>
    <col min="8461" max="8461" width="8.6640625" style="83" customWidth="1"/>
    <col min="8462" max="8462" width="11.5546875" style="83" customWidth="1"/>
    <col min="8463" max="8507" width="8.6640625" style="83" customWidth="1"/>
    <col min="8508" max="8508" width="19.109375" style="83" customWidth="1"/>
    <col min="8509" max="8711" width="8.88671875" style="83"/>
    <col min="8712" max="8712" width="5" style="83" bestFit="1" customWidth="1"/>
    <col min="8713" max="8713" width="25.6640625" style="83" customWidth="1"/>
    <col min="8714" max="8714" width="21" style="83" customWidth="1"/>
    <col min="8715" max="8715" width="13.5546875" style="83" customWidth="1"/>
    <col min="8716" max="8716" width="9.6640625" style="83" customWidth="1"/>
    <col min="8717" max="8717" width="8.6640625" style="83" customWidth="1"/>
    <col min="8718" max="8718" width="11.5546875" style="83" customWidth="1"/>
    <col min="8719" max="8763" width="8.6640625" style="83" customWidth="1"/>
    <col min="8764" max="8764" width="19.109375" style="83" customWidth="1"/>
    <col min="8765" max="8967" width="8.88671875" style="83"/>
    <col min="8968" max="8968" width="5" style="83" bestFit="1" customWidth="1"/>
    <col min="8969" max="8969" width="25.6640625" style="83" customWidth="1"/>
    <col min="8970" max="8970" width="21" style="83" customWidth="1"/>
    <col min="8971" max="8971" width="13.5546875" style="83" customWidth="1"/>
    <col min="8972" max="8972" width="9.6640625" style="83" customWidth="1"/>
    <col min="8973" max="8973" width="8.6640625" style="83" customWidth="1"/>
    <col min="8974" max="8974" width="11.5546875" style="83" customWidth="1"/>
    <col min="8975" max="9019" width="8.6640625" style="83" customWidth="1"/>
    <col min="9020" max="9020" width="19.109375" style="83" customWidth="1"/>
    <col min="9021" max="9223" width="8.88671875" style="83"/>
    <col min="9224" max="9224" width="5" style="83" bestFit="1" customWidth="1"/>
    <col min="9225" max="9225" width="25.6640625" style="83" customWidth="1"/>
    <col min="9226" max="9226" width="21" style="83" customWidth="1"/>
    <col min="9227" max="9227" width="13.5546875" style="83" customWidth="1"/>
    <col min="9228" max="9228" width="9.6640625" style="83" customWidth="1"/>
    <col min="9229" max="9229" width="8.6640625" style="83" customWidth="1"/>
    <col min="9230" max="9230" width="11.5546875" style="83" customWidth="1"/>
    <col min="9231" max="9275" width="8.6640625" style="83" customWidth="1"/>
    <col min="9276" max="9276" width="19.109375" style="83" customWidth="1"/>
    <col min="9277" max="9479" width="8.88671875" style="83"/>
    <col min="9480" max="9480" width="5" style="83" bestFit="1" customWidth="1"/>
    <col min="9481" max="9481" width="25.6640625" style="83" customWidth="1"/>
    <col min="9482" max="9482" width="21" style="83" customWidth="1"/>
    <col min="9483" max="9483" width="13.5546875" style="83" customWidth="1"/>
    <col min="9484" max="9484" width="9.6640625" style="83" customWidth="1"/>
    <col min="9485" max="9485" width="8.6640625" style="83" customWidth="1"/>
    <col min="9486" max="9486" width="11.5546875" style="83" customWidth="1"/>
    <col min="9487" max="9531" width="8.6640625" style="83" customWidth="1"/>
    <col min="9532" max="9532" width="19.109375" style="83" customWidth="1"/>
    <col min="9533" max="9735" width="8.88671875" style="83"/>
    <col min="9736" max="9736" width="5" style="83" bestFit="1" customWidth="1"/>
    <col min="9737" max="9737" width="25.6640625" style="83" customWidth="1"/>
    <col min="9738" max="9738" width="21" style="83" customWidth="1"/>
    <col min="9739" max="9739" width="13.5546875" style="83" customWidth="1"/>
    <col min="9740" max="9740" width="9.6640625" style="83" customWidth="1"/>
    <col min="9741" max="9741" width="8.6640625" style="83" customWidth="1"/>
    <col min="9742" max="9742" width="11.5546875" style="83" customWidth="1"/>
    <col min="9743" max="9787" width="8.6640625" style="83" customWidth="1"/>
    <col min="9788" max="9788" width="19.109375" style="83" customWidth="1"/>
    <col min="9789" max="9991" width="8.88671875" style="83"/>
    <col min="9992" max="9992" width="5" style="83" bestFit="1" customWidth="1"/>
    <col min="9993" max="9993" width="25.6640625" style="83" customWidth="1"/>
    <col min="9994" max="9994" width="21" style="83" customWidth="1"/>
    <col min="9995" max="9995" width="13.5546875" style="83" customWidth="1"/>
    <col min="9996" max="9996" width="9.6640625" style="83" customWidth="1"/>
    <col min="9997" max="9997" width="8.6640625" style="83" customWidth="1"/>
    <col min="9998" max="9998" width="11.5546875" style="83" customWidth="1"/>
    <col min="9999" max="10043" width="8.6640625" style="83" customWidth="1"/>
    <col min="10044" max="10044" width="19.109375" style="83" customWidth="1"/>
    <col min="10045" max="10247" width="8.88671875" style="83"/>
    <col min="10248" max="10248" width="5" style="83" bestFit="1" customWidth="1"/>
    <col min="10249" max="10249" width="25.6640625" style="83" customWidth="1"/>
    <col min="10250" max="10250" width="21" style="83" customWidth="1"/>
    <col min="10251" max="10251" width="13.5546875" style="83" customWidth="1"/>
    <col min="10252" max="10252" width="9.6640625" style="83" customWidth="1"/>
    <col min="10253" max="10253" width="8.6640625" style="83" customWidth="1"/>
    <col min="10254" max="10254" width="11.5546875" style="83" customWidth="1"/>
    <col min="10255" max="10299" width="8.6640625" style="83" customWidth="1"/>
    <col min="10300" max="10300" width="19.109375" style="83" customWidth="1"/>
    <col min="10301" max="10503" width="8.88671875" style="83"/>
    <col min="10504" max="10504" width="5" style="83" bestFit="1" customWidth="1"/>
    <col min="10505" max="10505" width="25.6640625" style="83" customWidth="1"/>
    <col min="10506" max="10506" width="21" style="83" customWidth="1"/>
    <col min="10507" max="10507" width="13.5546875" style="83" customWidth="1"/>
    <col min="10508" max="10508" width="9.6640625" style="83" customWidth="1"/>
    <col min="10509" max="10509" width="8.6640625" style="83" customWidth="1"/>
    <col min="10510" max="10510" width="11.5546875" style="83" customWidth="1"/>
    <col min="10511" max="10555" width="8.6640625" style="83" customWidth="1"/>
    <col min="10556" max="10556" width="19.109375" style="83" customWidth="1"/>
    <col min="10557" max="10759" width="8.88671875" style="83"/>
    <col min="10760" max="10760" width="5" style="83" bestFit="1" customWidth="1"/>
    <col min="10761" max="10761" width="25.6640625" style="83" customWidth="1"/>
    <col min="10762" max="10762" width="21" style="83" customWidth="1"/>
    <col min="10763" max="10763" width="13.5546875" style="83" customWidth="1"/>
    <col min="10764" max="10764" width="9.6640625" style="83" customWidth="1"/>
    <col min="10765" max="10765" width="8.6640625" style="83" customWidth="1"/>
    <col min="10766" max="10766" width="11.5546875" style="83" customWidth="1"/>
    <col min="10767" max="10811" width="8.6640625" style="83" customWidth="1"/>
    <col min="10812" max="10812" width="19.109375" style="83" customWidth="1"/>
    <col min="10813" max="11015" width="8.88671875" style="83"/>
    <col min="11016" max="11016" width="5" style="83" bestFit="1" customWidth="1"/>
    <col min="11017" max="11017" width="25.6640625" style="83" customWidth="1"/>
    <col min="11018" max="11018" width="21" style="83" customWidth="1"/>
    <col min="11019" max="11019" width="13.5546875" style="83" customWidth="1"/>
    <col min="11020" max="11020" width="9.6640625" style="83" customWidth="1"/>
    <col min="11021" max="11021" width="8.6640625" style="83" customWidth="1"/>
    <col min="11022" max="11022" width="11.5546875" style="83" customWidth="1"/>
    <col min="11023" max="11067" width="8.6640625" style="83" customWidth="1"/>
    <col min="11068" max="11068" width="19.109375" style="83" customWidth="1"/>
    <col min="11069" max="11271" width="8.88671875" style="83"/>
    <col min="11272" max="11272" width="5" style="83" bestFit="1" customWidth="1"/>
    <col min="11273" max="11273" width="25.6640625" style="83" customWidth="1"/>
    <col min="11274" max="11274" width="21" style="83" customWidth="1"/>
    <col min="11275" max="11275" width="13.5546875" style="83" customWidth="1"/>
    <col min="11276" max="11276" width="9.6640625" style="83" customWidth="1"/>
    <col min="11277" max="11277" width="8.6640625" style="83" customWidth="1"/>
    <col min="11278" max="11278" width="11.5546875" style="83" customWidth="1"/>
    <col min="11279" max="11323" width="8.6640625" style="83" customWidth="1"/>
    <col min="11324" max="11324" width="19.109375" style="83" customWidth="1"/>
    <col min="11325" max="11527" width="8.88671875" style="83"/>
    <col min="11528" max="11528" width="5" style="83" bestFit="1" customWidth="1"/>
    <col min="11529" max="11529" width="25.6640625" style="83" customWidth="1"/>
    <col min="11530" max="11530" width="21" style="83" customWidth="1"/>
    <col min="11531" max="11531" width="13.5546875" style="83" customWidth="1"/>
    <col min="11532" max="11532" width="9.6640625" style="83" customWidth="1"/>
    <col min="11533" max="11533" width="8.6640625" style="83" customWidth="1"/>
    <col min="11534" max="11534" width="11.5546875" style="83" customWidth="1"/>
    <col min="11535" max="11579" width="8.6640625" style="83" customWidth="1"/>
    <col min="11580" max="11580" width="19.109375" style="83" customWidth="1"/>
    <col min="11581" max="11783" width="8.88671875" style="83"/>
    <col min="11784" max="11784" width="5" style="83" bestFit="1" customWidth="1"/>
    <col min="11785" max="11785" width="25.6640625" style="83" customWidth="1"/>
    <col min="11786" max="11786" width="21" style="83" customWidth="1"/>
    <col min="11787" max="11787" width="13.5546875" style="83" customWidth="1"/>
    <col min="11788" max="11788" width="9.6640625" style="83" customWidth="1"/>
    <col min="11789" max="11789" width="8.6640625" style="83" customWidth="1"/>
    <col min="11790" max="11790" width="11.5546875" style="83" customWidth="1"/>
    <col min="11791" max="11835" width="8.6640625" style="83" customWidth="1"/>
    <col min="11836" max="11836" width="19.109375" style="83" customWidth="1"/>
    <col min="11837" max="12039" width="8.88671875" style="83"/>
    <col min="12040" max="12040" width="5" style="83" bestFit="1" customWidth="1"/>
    <col min="12041" max="12041" width="25.6640625" style="83" customWidth="1"/>
    <col min="12042" max="12042" width="21" style="83" customWidth="1"/>
    <col min="12043" max="12043" width="13.5546875" style="83" customWidth="1"/>
    <col min="12044" max="12044" width="9.6640625" style="83" customWidth="1"/>
    <col min="12045" max="12045" width="8.6640625" style="83" customWidth="1"/>
    <col min="12046" max="12046" width="11.5546875" style="83" customWidth="1"/>
    <col min="12047" max="12091" width="8.6640625" style="83" customWidth="1"/>
    <col min="12092" max="12092" width="19.109375" style="83" customWidth="1"/>
    <col min="12093" max="12295" width="8.88671875" style="83"/>
    <col min="12296" max="12296" width="5" style="83" bestFit="1" customWidth="1"/>
    <col min="12297" max="12297" width="25.6640625" style="83" customWidth="1"/>
    <col min="12298" max="12298" width="21" style="83" customWidth="1"/>
    <col min="12299" max="12299" width="13.5546875" style="83" customWidth="1"/>
    <col min="12300" max="12300" width="9.6640625" style="83" customWidth="1"/>
    <col min="12301" max="12301" width="8.6640625" style="83" customWidth="1"/>
    <col min="12302" max="12302" width="11.5546875" style="83" customWidth="1"/>
    <col min="12303" max="12347" width="8.6640625" style="83" customWidth="1"/>
    <col min="12348" max="12348" width="19.109375" style="83" customWidth="1"/>
    <col min="12349" max="12551" width="8.88671875" style="83"/>
    <col min="12552" max="12552" width="5" style="83" bestFit="1" customWidth="1"/>
    <col min="12553" max="12553" width="25.6640625" style="83" customWidth="1"/>
    <col min="12554" max="12554" width="21" style="83" customWidth="1"/>
    <col min="12555" max="12555" width="13.5546875" style="83" customWidth="1"/>
    <col min="12556" max="12556" width="9.6640625" style="83" customWidth="1"/>
    <col min="12557" max="12557" width="8.6640625" style="83" customWidth="1"/>
    <col min="12558" max="12558" width="11.5546875" style="83" customWidth="1"/>
    <col min="12559" max="12603" width="8.6640625" style="83" customWidth="1"/>
    <col min="12604" max="12604" width="19.109375" style="83" customWidth="1"/>
    <col min="12605" max="12807" width="8.88671875" style="83"/>
    <col min="12808" max="12808" width="5" style="83" bestFit="1" customWidth="1"/>
    <col min="12809" max="12809" width="25.6640625" style="83" customWidth="1"/>
    <col min="12810" max="12810" width="21" style="83" customWidth="1"/>
    <col min="12811" max="12811" width="13.5546875" style="83" customWidth="1"/>
    <col min="12812" max="12812" width="9.6640625" style="83" customWidth="1"/>
    <col min="12813" max="12813" width="8.6640625" style="83" customWidth="1"/>
    <col min="12814" max="12814" width="11.5546875" style="83" customWidth="1"/>
    <col min="12815" max="12859" width="8.6640625" style="83" customWidth="1"/>
    <col min="12860" max="12860" width="19.109375" style="83" customWidth="1"/>
    <col min="12861" max="13063" width="8.88671875" style="83"/>
    <col min="13064" max="13064" width="5" style="83" bestFit="1" customWidth="1"/>
    <col min="13065" max="13065" width="25.6640625" style="83" customWidth="1"/>
    <col min="13066" max="13066" width="21" style="83" customWidth="1"/>
    <col min="13067" max="13067" width="13.5546875" style="83" customWidth="1"/>
    <col min="13068" max="13068" width="9.6640625" style="83" customWidth="1"/>
    <col min="13069" max="13069" width="8.6640625" style="83" customWidth="1"/>
    <col min="13070" max="13070" width="11.5546875" style="83" customWidth="1"/>
    <col min="13071" max="13115" width="8.6640625" style="83" customWidth="1"/>
    <col min="13116" max="13116" width="19.109375" style="83" customWidth="1"/>
    <col min="13117" max="13319" width="8.88671875" style="83"/>
    <col min="13320" max="13320" width="5" style="83" bestFit="1" customWidth="1"/>
    <col min="13321" max="13321" width="25.6640625" style="83" customWidth="1"/>
    <col min="13322" max="13322" width="21" style="83" customWidth="1"/>
    <col min="13323" max="13323" width="13.5546875" style="83" customWidth="1"/>
    <col min="13324" max="13324" width="9.6640625" style="83" customWidth="1"/>
    <col min="13325" max="13325" width="8.6640625" style="83" customWidth="1"/>
    <col min="13326" max="13326" width="11.5546875" style="83" customWidth="1"/>
    <col min="13327" max="13371" width="8.6640625" style="83" customWidth="1"/>
    <col min="13372" max="13372" width="19.109375" style="83" customWidth="1"/>
    <col min="13373" max="13575" width="8.88671875" style="83"/>
    <col min="13576" max="13576" width="5" style="83" bestFit="1" customWidth="1"/>
    <col min="13577" max="13577" width="25.6640625" style="83" customWidth="1"/>
    <col min="13578" max="13578" width="21" style="83" customWidth="1"/>
    <col min="13579" max="13579" width="13.5546875" style="83" customWidth="1"/>
    <col min="13580" max="13580" width="9.6640625" style="83" customWidth="1"/>
    <col min="13581" max="13581" width="8.6640625" style="83" customWidth="1"/>
    <col min="13582" max="13582" width="11.5546875" style="83" customWidth="1"/>
    <col min="13583" max="13627" width="8.6640625" style="83" customWidth="1"/>
    <col min="13628" max="13628" width="19.109375" style="83" customWidth="1"/>
    <col min="13629" max="13831" width="8.88671875" style="83"/>
    <col min="13832" max="13832" width="5" style="83" bestFit="1" customWidth="1"/>
    <col min="13833" max="13833" width="25.6640625" style="83" customWidth="1"/>
    <col min="13834" max="13834" width="21" style="83" customWidth="1"/>
    <col min="13835" max="13835" width="13.5546875" style="83" customWidth="1"/>
    <col min="13836" max="13836" width="9.6640625" style="83" customWidth="1"/>
    <col min="13837" max="13837" width="8.6640625" style="83" customWidth="1"/>
    <col min="13838" max="13838" width="11.5546875" style="83" customWidth="1"/>
    <col min="13839" max="13883" width="8.6640625" style="83" customWidth="1"/>
    <col min="13884" max="13884" width="19.109375" style="83" customWidth="1"/>
    <col min="13885" max="14087" width="8.88671875" style="83"/>
    <col min="14088" max="14088" width="5" style="83" bestFit="1" customWidth="1"/>
    <col min="14089" max="14089" width="25.6640625" style="83" customWidth="1"/>
    <col min="14090" max="14090" width="21" style="83" customWidth="1"/>
    <col min="14091" max="14091" width="13.5546875" style="83" customWidth="1"/>
    <col min="14092" max="14092" width="9.6640625" style="83" customWidth="1"/>
    <col min="14093" max="14093" width="8.6640625" style="83" customWidth="1"/>
    <col min="14094" max="14094" width="11.5546875" style="83" customWidth="1"/>
    <col min="14095" max="14139" width="8.6640625" style="83" customWidth="1"/>
    <col min="14140" max="14140" width="19.109375" style="83" customWidth="1"/>
    <col min="14141" max="14343" width="8.88671875" style="83"/>
    <col min="14344" max="14344" width="5" style="83" bestFit="1" customWidth="1"/>
    <col min="14345" max="14345" width="25.6640625" style="83" customWidth="1"/>
    <col min="14346" max="14346" width="21" style="83" customWidth="1"/>
    <col min="14347" max="14347" width="13.5546875" style="83" customWidth="1"/>
    <col min="14348" max="14348" width="9.6640625" style="83" customWidth="1"/>
    <col min="14349" max="14349" width="8.6640625" style="83" customWidth="1"/>
    <col min="14350" max="14350" width="11.5546875" style="83" customWidth="1"/>
    <col min="14351" max="14395" width="8.6640625" style="83" customWidth="1"/>
    <col min="14396" max="14396" width="19.109375" style="83" customWidth="1"/>
    <col min="14397" max="14599" width="8.88671875" style="83"/>
    <col min="14600" max="14600" width="5" style="83" bestFit="1" customWidth="1"/>
    <col min="14601" max="14601" width="25.6640625" style="83" customWidth="1"/>
    <col min="14602" max="14602" width="21" style="83" customWidth="1"/>
    <col min="14603" max="14603" width="13.5546875" style="83" customWidth="1"/>
    <col min="14604" max="14604" width="9.6640625" style="83" customWidth="1"/>
    <col min="14605" max="14605" width="8.6640625" style="83" customWidth="1"/>
    <col min="14606" max="14606" width="11.5546875" style="83" customWidth="1"/>
    <col min="14607" max="14651" width="8.6640625" style="83" customWidth="1"/>
    <col min="14652" max="14652" width="19.109375" style="83" customWidth="1"/>
    <col min="14653" max="14855" width="8.88671875" style="83"/>
    <col min="14856" max="14856" width="5" style="83" bestFit="1" customWidth="1"/>
    <col min="14857" max="14857" width="25.6640625" style="83" customWidth="1"/>
    <col min="14858" max="14858" width="21" style="83" customWidth="1"/>
    <col min="14859" max="14859" width="13.5546875" style="83" customWidth="1"/>
    <col min="14860" max="14860" width="9.6640625" style="83" customWidth="1"/>
    <col min="14861" max="14861" width="8.6640625" style="83" customWidth="1"/>
    <col min="14862" max="14862" width="11.5546875" style="83" customWidth="1"/>
    <col min="14863" max="14907" width="8.6640625" style="83" customWidth="1"/>
    <col min="14908" max="14908" width="19.109375" style="83" customWidth="1"/>
    <col min="14909" max="15111" width="8.88671875" style="83"/>
    <col min="15112" max="15112" width="5" style="83" bestFit="1" customWidth="1"/>
    <col min="15113" max="15113" width="25.6640625" style="83" customWidth="1"/>
    <col min="15114" max="15114" width="21" style="83" customWidth="1"/>
    <col min="15115" max="15115" width="13.5546875" style="83" customWidth="1"/>
    <col min="15116" max="15116" width="9.6640625" style="83" customWidth="1"/>
    <col min="15117" max="15117" width="8.6640625" style="83" customWidth="1"/>
    <col min="15118" max="15118" width="11.5546875" style="83" customWidth="1"/>
    <col min="15119" max="15163" width="8.6640625" style="83" customWidth="1"/>
    <col min="15164" max="15164" width="19.109375" style="83" customWidth="1"/>
    <col min="15165" max="15367" width="8.88671875" style="83"/>
    <col min="15368" max="15368" width="5" style="83" bestFit="1" customWidth="1"/>
    <col min="15369" max="15369" width="25.6640625" style="83" customWidth="1"/>
    <col min="15370" max="15370" width="21" style="83" customWidth="1"/>
    <col min="15371" max="15371" width="13.5546875" style="83" customWidth="1"/>
    <col min="15372" max="15372" width="9.6640625" style="83" customWidth="1"/>
    <col min="15373" max="15373" width="8.6640625" style="83" customWidth="1"/>
    <col min="15374" max="15374" width="11.5546875" style="83" customWidth="1"/>
    <col min="15375" max="15419" width="8.6640625" style="83" customWidth="1"/>
    <col min="15420" max="15420" width="19.109375" style="83" customWidth="1"/>
    <col min="15421" max="15623" width="8.88671875" style="83"/>
    <col min="15624" max="15624" width="5" style="83" bestFit="1" customWidth="1"/>
    <col min="15625" max="15625" width="25.6640625" style="83" customWidth="1"/>
    <col min="15626" max="15626" width="21" style="83" customWidth="1"/>
    <col min="15627" max="15627" width="13.5546875" style="83" customWidth="1"/>
    <col min="15628" max="15628" width="9.6640625" style="83" customWidth="1"/>
    <col min="15629" max="15629" width="8.6640625" style="83" customWidth="1"/>
    <col min="15630" max="15630" width="11.5546875" style="83" customWidth="1"/>
    <col min="15631" max="15675" width="8.6640625" style="83" customWidth="1"/>
    <col min="15676" max="15676" width="19.109375" style="83" customWidth="1"/>
    <col min="15677" max="15879" width="8.88671875" style="83"/>
    <col min="15880" max="15880" width="5" style="83" bestFit="1" customWidth="1"/>
    <col min="15881" max="15881" width="25.6640625" style="83" customWidth="1"/>
    <col min="15882" max="15882" width="21" style="83" customWidth="1"/>
    <col min="15883" max="15883" width="13.5546875" style="83" customWidth="1"/>
    <col min="15884" max="15884" width="9.6640625" style="83" customWidth="1"/>
    <col min="15885" max="15885" width="8.6640625" style="83" customWidth="1"/>
    <col min="15886" max="15886" width="11.5546875" style="83" customWidth="1"/>
    <col min="15887" max="15931" width="8.6640625" style="83" customWidth="1"/>
    <col min="15932" max="15932" width="19.109375" style="83" customWidth="1"/>
    <col min="15933" max="16135" width="8.88671875" style="83"/>
    <col min="16136" max="16136" width="5" style="83" bestFit="1" customWidth="1"/>
    <col min="16137" max="16137" width="25.6640625" style="83" customWidth="1"/>
    <col min="16138" max="16138" width="21" style="83" customWidth="1"/>
    <col min="16139" max="16139" width="13.5546875" style="83" customWidth="1"/>
    <col min="16140" max="16140" width="9.6640625" style="83" customWidth="1"/>
    <col min="16141" max="16141" width="8.6640625" style="83" customWidth="1"/>
    <col min="16142" max="16142" width="11.5546875" style="83" customWidth="1"/>
    <col min="16143" max="16187" width="8.6640625" style="83" customWidth="1"/>
    <col min="16188" max="16188" width="19.109375" style="83" customWidth="1"/>
    <col min="16189" max="16377" width="8.88671875" style="83"/>
    <col min="16378" max="16384" width="8.88671875" style="83" customWidth="1"/>
  </cols>
  <sheetData>
    <row r="1" spans="1:70" hidden="1" x14ac:dyDescent="0.25">
      <c r="A1" s="223" t="s">
        <v>335</v>
      </c>
      <c r="B1" s="224" t="s">
        <v>461</v>
      </c>
      <c r="C1" s="225">
        <v>1</v>
      </c>
      <c r="D1" s="225">
        <f>C1+1</f>
        <v>2</v>
      </c>
      <c r="E1" s="225">
        <f t="shared" ref="E1:BP1" si="0">D1+1</f>
        <v>3</v>
      </c>
      <c r="F1" s="225">
        <f t="shared" si="0"/>
        <v>4</v>
      </c>
      <c r="G1" s="225">
        <f t="shared" si="0"/>
        <v>5</v>
      </c>
      <c r="H1" s="225">
        <f t="shared" si="0"/>
        <v>6</v>
      </c>
      <c r="I1" s="225">
        <f t="shared" si="0"/>
        <v>7</v>
      </c>
      <c r="J1" s="225">
        <f t="shared" si="0"/>
        <v>8</v>
      </c>
      <c r="K1" s="225">
        <f t="shared" si="0"/>
        <v>9</v>
      </c>
      <c r="L1" s="225">
        <f t="shared" si="0"/>
        <v>10</v>
      </c>
      <c r="M1" s="225">
        <f t="shared" si="0"/>
        <v>11</v>
      </c>
      <c r="N1" s="225">
        <f t="shared" si="0"/>
        <v>12</v>
      </c>
      <c r="O1" s="225">
        <f t="shared" si="0"/>
        <v>13</v>
      </c>
      <c r="P1" s="225">
        <f t="shared" si="0"/>
        <v>14</v>
      </c>
      <c r="Q1" s="225">
        <f t="shared" si="0"/>
        <v>15</v>
      </c>
      <c r="R1" s="225">
        <f t="shared" si="0"/>
        <v>16</v>
      </c>
      <c r="S1" s="225">
        <f t="shared" si="0"/>
        <v>17</v>
      </c>
      <c r="T1" s="225">
        <f t="shared" si="0"/>
        <v>18</v>
      </c>
      <c r="U1" s="225">
        <f t="shared" si="0"/>
        <v>19</v>
      </c>
      <c r="V1" s="225">
        <f t="shared" si="0"/>
        <v>20</v>
      </c>
      <c r="W1" s="225">
        <f t="shared" si="0"/>
        <v>21</v>
      </c>
      <c r="X1" s="225">
        <f t="shared" si="0"/>
        <v>22</v>
      </c>
      <c r="Y1" s="225">
        <f t="shared" si="0"/>
        <v>23</v>
      </c>
      <c r="Z1" s="225">
        <f t="shared" si="0"/>
        <v>24</v>
      </c>
      <c r="AA1" s="225">
        <f t="shared" si="0"/>
        <v>25</v>
      </c>
      <c r="AB1" s="225">
        <f t="shared" si="0"/>
        <v>26</v>
      </c>
      <c r="AC1" s="225">
        <f t="shared" si="0"/>
        <v>27</v>
      </c>
      <c r="AD1" s="225">
        <f t="shared" si="0"/>
        <v>28</v>
      </c>
      <c r="AE1" s="225">
        <f t="shared" si="0"/>
        <v>29</v>
      </c>
      <c r="AF1" s="225">
        <f t="shared" si="0"/>
        <v>30</v>
      </c>
      <c r="AG1" s="225">
        <f t="shared" si="0"/>
        <v>31</v>
      </c>
      <c r="AH1" s="225">
        <f t="shared" si="0"/>
        <v>32</v>
      </c>
      <c r="AI1" s="225">
        <f t="shared" si="0"/>
        <v>33</v>
      </c>
      <c r="AJ1" s="225">
        <f t="shared" si="0"/>
        <v>34</v>
      </c>
      <c r="AK1" s="225">
        <f t="shared" si="0"/>
        <v>35</v>
      </c>
      <c r="AL1" s="225">
        <f t="shared" si="0"/>
        <v>36</v>
      </c>
      <c r="AM1" s="225">
        <f t="shared" si="0"/>
        <v>37</v>
      </c>
      <c r="AN1" s="225">
        <f t="shared" si="0"/>
        <v>38</v>
      </c>
      <c r="AO1" s="225">
        <f t="shared" si="0"/>
        <v>39</v>
      </c>
      <c r="AP1" s="225">
        <f t="shared" si="0"/>
        <v>40</v>
      </c>
      <c r="AQ1" s="225">
        <f t="shared" si="0"/>
        <v>41</v>
      </c>
      <c r="AR1" s="225">
        <f t="shared" si="0"/>
        <v>42</v>
      </c>
      <c r="AS1" s="225">
        <f t="shared" si="0"/>
        <v>43</v>
      </c>
      <c r="AT1" s="225">
        <f t="shared" si="0"/>
        <v>44</v>
      </c>
      <c r="AU1" s="225">
        <f t="shared" si="0"/>
        <v>45</v>
      </c>
      <c r="AV1" s="225">
        <f t="shared" si="0"/>
        <v>46</v>
      </c>
      <c r="AW1" s="225">
        <f t="shared" si="0"/>
        <v>47</v>
      </c>
      <c r="AX1" s="225">
        <f t="shared" si="0"/>
        <v>48</v>
      </c>
      <c r="AY1" s="225">
        <f t="shared" si="0"/>
        <v>49</v>
      </c>
      <c r="AZ1" s="225">
        <f t="shared" si="0"/>
        <v>50</v>
      </c>
      <c r="BA1" s="225">
        <f t="shared" si="0"/>
        <v>51</v>
      </c>
      <c r="BB1" s="225">
        <f t="shared" si="0"/>
        <v>52</v>
      </c>
      <c r="BC1" s="225">
        <f t="shared" si="0"/>
        <v>53</v>
      </c>
      <c r="BD1" s="225">
        <f t="shared" si="0"/>
        <v>54</v>
      </c>
      <c r="BE1" s="225">
        <f t="shared" si="0"/>
        <v>55</v>
      </c>
      <c r="BF1" s="225">
        <f t="shared" si="0"/>
        <v>56</v>
      </c>
      <c r="BG1" s="225">
        <f t="shared" si="0"/>
        <v>57</v>
      </c>
      <c r="BH1" s="225">
        <f t="shared" si="0"/>
        <v>58</v>
      </c>
      <c r="BI1" s="225">
        <f t="shared" si="0"/>
        <v>59</v>
      </c>
      <c r="BJ1" s="225"/>
      <c r="BK1" s="225">
        <f>BJ1+1</f>
        <v>1</v>
      </c>
      <c r="BL1" s="225">
        <f t="shared" si="0"/>
        <v>2</v>
      </c>
      <c r="BM1" s="225">
        <f t="shared" si="0"/>
        <v>3</v>
      </c>
      <c r="BN1" s="225">
        <f t="shared" si="0"/>
        <v>4</v>
      </c>
      <c r="BO1" s="225">
        <f t="shared" si="0"/>
        <v>5</v>
      </c>
      <c r="BP1" s="225">
        <f t="shared" si="0"/>
        <v>6</v>
      </c>
      <c r="BQ1" s="225">
        <f t="shared" ref="BQ1" si="1">BP1+1</f>
        <v>7</v>
      </c>
    </row>
    <row r="2" spans="1:70" hidden="1" x14ac:dyDescent="0.25">
      <c r="A2" s="226" t="s">
        <v>336</v>
      </c>
      <c r="B2" s="227">
        <v>2025</v>
      </c>
      <c r="C2" s="84"/>
      <c r="D2" s="84"/>
      <c r="F2" s="85"/>
      <c r="G2" s="85"/>
      <c r="H2" s="86"/>
    </row>
    <row r="3" spans="1:70" ht="16.8" x14ac:dyDescent="0.3">
      <c r="A3" s="451" t="s">
        <v>267</v>
      </c>
      <c r="B3" s="451"/>
      <c r="C3" s="84"/>
      <c r="D3" s="84"/>
      <c r="F3" s="85"/>
      <c r="G3" s="85"/>
      <c r="H3" s="86"/>
    </row>
    <row r="4" spans="1:70" ht="16.5" customHeight="1" x14ac:dyDescent="0.25">
      <c r="B4" s="88"/>
      <c r="C4" s="88"/>
      <c r="E4" s="88"/>
      <c r="F4" s="88"/>
      <c r="G4" s="88"/>
      <c r="H4" s="88"/>
      <c r="I4" s="88"/>
      <c r="J4" s="88"/>
      <c r="K4" s="88"/>
      <c r="L4" s="452" t="str">
        <f>"CHU CHUYỂN ĐẤT ĐAI TRONG KẾ HOẠCH SỬ DỤNG ĐẤT NĂM "&amp;B2</f>
        <v>CHU CHUYỂN ĐẤT ĐAI TRONG KẾ HOẠCH SỬ DỤNG ĐẤT NĂM 2025</v>
      </c>
      <c r="M4" s="452"/>
      <c r="N4" s="452"/>
      <c r="O4" s="452"/>
      <c r="P4" s="452"/>
      <c r="Q4" s="452"/>
      <c r="R4" s="452"/>
      <c r="S4" s="452"/>
      <c r="T4" s="453"/>
      <c r="U4" s="453"/>
      <c r="V4" s="453"/>
      <c r="W4" s="452"/>
      <c r="X4" s="452"/>
      <c r="Y4" s="452"/>
      <c r="Z4" s="452"/>
      <c r="AB4" s="452"/>
      <c r="AC4" s="452"/>
      <c r="AD4" s="452"/>
      <c r="AF4" s="452"/>
      <c r="AG4" s="452"/>
      <c r="AH4" s="453"/>
      <c r="AI4" s="454" t="str">
        <f>L4</f>
        <v>CHU CHUYỂN ĐẤT ĐAI TRONG KẾ HOẠCH SỬ DỤNG ĐẤT NĂM 2025</v>
      </c>
      <c r="AJ4" s="453"/>
      <c r="AK4" s="455"/>
      <c r="AL4" s="455"/>
      <c r="AM4" s="455"/>
      <c r="AN4" s="91"/>
      <c r="AO4" s="91"/>
      <c r="AP4" s="91"/>
      <c r="AQ4" s="88"/>
      <c r="AR4" s="92"/>
      <c r="AS4" s="92"/>
      <c r="AT4" s="92"/>
      <c r="AU4" s="92"/>
      <c r="AV4" s="92"/>
      <c r="AW4" s="92"/>
      <c r="AX4" s="92"/>
      <c r="AY4" s="92"/>
      <c r="AZ4" s="92"/>
      <c r="BA4" s="92"/>
      <c r="BB4" s="90"/>
      <c r="BC4" s="90"/>
      <c r="BD4" s="90"/>
      <c r="BE4" s="90"/>
      <c r="BF4" s="90"/>
      <c r="BG4" s="90"/>
      <c r="BH4" s="90"/>
      <c r="BI4" s="90"/>
      <c r="BJ4" s="90"/>
      <c r="BK4" s="90"/>
      <c r="BL4" s="90"/>
      <c r="BM4" s="90"/>
      <c r="BN4" s="90"/>
      <c r="BO4" s="90"/>
      <c r="BP4" s="90"/>
      <c r="BQ4" s="90"/>
    </row>
    <row r="5" spans="1:70" ht="21" x14ac:dyDescent="0.25">
      <c r="B5" s="93"/>
      <c r="C5" s="93"/>
      <c r="D5" s="93"/>
      <c r="E5" s="93"/>
      <c r="F5" s="93"/>
      <c r="G5" s="93"/>
      <c r="H5" s="93"/>
      <c r="I5" s="93"/>
      <c r="J5" s="93"/>
      <c r="K5" s="93"/>
      <c r="L5" s="456"/>
      <c r="M5" s="457"/>
      <c r="N5" s="457"/>
      <c r="O5" s="457"/>
      <c r="P5" s="452"/>
      <c r="Q5" s="456"/>
      <c r="R5" s="458" t="str">
        <f>"CỦA "&amp;UPPER(B1)</f>
        <v>CỦA THỊ XÃ DUYÊN HẢI</v>
      </c>
      <c r="S5" s="457"/>
      <c r="T5" s="459"/>
      <c r="U5" s="459"/>
      <c r="V5" s="459"/>
      <c r="W5" s="457"/>
      <c r="X5" s="457"/>
      <c r="Y5" s="457"/>
      <c r="Z5" s="457"/>
      <c r="AA5" s="459"/>
      <c r="AB5" s="457"/>
      <c r="AC5" s="457"/>
      <c r="AD5" s="457"/>
      <c r="AF5" s="458"/>
      <c r="AG5" s="458"/>
      <c r="AH5" s="459"/>
      <c r="AI5" s="459"/>
      <c r="AJ5" s="459"/>
      <c r="AK5" s="460"/>
      <c r="AL5" s="460"/>
      <c r="AM5" s="460"/>
      <c r="AN5" s="458" t="str">
        <f>R5</f>
        <v>CỦA THỊ XÃ DUYÊN HẢI</v>
      </c>
      <c r="AO5" s="95"/>
      <c r="AP5" s="95"/>
      <c r="AQ5" s="93"/>
      <c r="AR5" s="96"/>
      <c r="AS5" s="96"/>
      <c r="AT5" s="96"/>
      <c r="AU5" s="96"/>
      <c r="AV5" s="96"/>
      <c r="AW5" s="96"/>
      <c r="AX5" s="96"/>
      <c r="AY5" s="96"/>
      <c r="AZ5" s="96"/>
      <c r="BA5" s="96"/>
      <c r="BB5" s="94"/>
      <c r="BC5" s="94"/>
      <c r="BD5" s="94"/>
      <c r="BE5" s="94"/>
      <c r="BF5" s="94"/>
      <c r="BG5" s="94"/>
      <c r="BH5" s="94"/>
      <c r="BI5" s="94"/>
      <c r="BJ5" s="94"/>
      <c r="BK5" s="94"/>
      <c r="BL5" s="94"/>
      <c r="BM5" s="94"/>
      <c r="BN5" s="94"/>
      <c r="BO5" s="94"/>
      <c r="BP5" s="94"/>
      <c r="BQ5" s="94"/>
    </row>
    <row r="6" spans="1:70" ht="22.95" customHeight="1" x14ac:dyDescent="0.25">
      <c r="A6" s="259" t="s">
        <v>29</v>
      </c>
      <c r="B6" s="261" t="s">
        <v>30</v>
      </c>
      <c r="C6" s="262" t="s">
        <v>31</v>
      </c>
      <c r="D6" s="264" t="s">
        <v>462</v>
      </c>
      <c r="E6" s="86">
        <v>0</v>
      </c>
      <c r="F6" s="134">
        <v>0</v>
      </c>
      <c r="G6" s="134">
        <v>0</v>
      </c>
      <c r="H6" s="134">
        <v>0</v>
      </c>
      <c r="I6" s="134">
        <v>0</v>
      </c>
      <c r="J6" s="134">
        <v>0</v>
      </c>
      <c r="K6" s="134">
        <v>0</v>
      </c>
      <c r="L6" s="134">
        <v>0</v>
      </c>
      <c r="M6" s="134">
        <v>0</v>
      </c>
      <c r="N6" s="134">
        <v>0</v>
      </c>
      <c r="O6" s="134">
        <v>0</v>
      </c>
      <c r="P6" s="134">
        <v>0</v>
      </c>
      <c r="Q6" s="134">
        <v>0</v>
      </c>
      <c r="R6" s="135" t="s">
        <v>463</v>
      </c>
      <c r="S6" s="134">
        <v>0</v>
      </c>
      <c r="T6" s="134">
        <v>0</v>
      </c>
      <c r="U6" s="134">
        <v>0</v>
      </c>
      <c r="V6" s="134">
        <v>0</v>
      </c>
      <c r="W6" s="134">
        <v>0</v>
      </c>
      <c r="X6" s="134">
        <v>0</v>
      </c>
      <c r="Y6" s="134">
        <v>0</v>
      </c>
      <c r="Z6" s="134">
        <v>0</v>
      </c>
      <c r="AA6" s="136" t="s">
        <v>463</v>
      </c>
      <c r="AB6" s="134">
        <v>0</v>
      </c>
      <c r="AC6" s="137">
        <v>0</v>
      </c>
      <c r="AD6" s="138">
        <v>0</v>
      </c>
      <c r="AE6" s="134">
        <v>0</v>
      </c>
      <c r="AF6" s="134">
        <v>0</v>
      </c>
      <c r="AG6" s="134">
        <v>0</v>
      </c>
      <c r="AH6" s="134">
        <v>0</v>
      </c>
      <c r="AI6" s="134">
        <v>0</v>
      </c>
      <c r="AJ6" s="134">
        <v>0</v>
      </c>
      <c r="AK6" s="139">
        <v>0</v>
      </c>
      <c r="AL6" s="139">
        <v>0</v>
      </c>
      <c r="AM6" s="139">
        <v>0</v>
      </c>
      <c r="AN6" s="139">
        <v>0</v>
      </c>
      <c r="AO6" s="139">
        <v>0</v>
      </c>
      <c r="AP6" s="139">
        <v>0</v>
      </c>
      <c r="AQ6" s="134">
        <v>0</v>
      </c>
      <c r="AR6" s="139">
        <v>0</v>
      </c>
      <c r="AS6" s="139">
        <v>0</v>
      </c>
      <c r="AT6" s="139">
        <v>0</v>
      </c>
      <c r="AU6" s="139">
        <v>0</v>
      </c>
      <c r="AV6" s="139">
        <v>0</v>
      </c>
      <c r="AW6" s="139">
        <v>0</v>
      </c>
      <c r="AX6" s="139">
        <v>0</v>
      </c>
      <c r="AY6" s="139">
        <v>0</v>
      </c>
      <c r="AZ6" s="139">
        <v>0</v>
      </c>
      <c r="BA6" s="139">
        <v>0</v>
      </c>
      <c r="BB6" s="134">
        <v>0</v>
      </c>
      <c r="BC6" s="134">
        <v>0</v>
      </c>
      <c r="BD6" s="134">
        <v>0</v>
      </c>
      <c r="BE6" s="134">
        <v>0</v>
      </c>
      <c r="BF6" s="134">
        <v>0</v>
      </c>
      <c r="BG6" s="134">
        <v>0</v>
      </c>
      <c r="BH6" s="134">
        <v>0</v>
      </c>
      <c r="BI6" s="134">
        <v>0</v>
      </c>
      <c r="BJ6" s="134"/>
      <c r="BK6" s="134">
        <v>0</v>
      </c>
      <c r="BL6" s="134">
        <v>0</v>
      </c>
      <c r="BM6" s="134">
        <v>0</v>
      </c>
      <c r="BN6" s="137">
        <v>0</v>
      </c>
      <c r="BO6" s="140" t="s">
        <v>464</v>
      </c>
      <c r="BP6" s="257" t="s">
        <v>465</v>
      </c>
      <c r="BQ6" s="257" t="s">
        <v>466</v>
      </c>
    </row>
    <row r="7" spans="1:70" ht="22.95" customHeight="1" x14ac:dyDescent="0.25">
      <c r="A7" s="260"/>
      <c r="B7" s="261"/>
      <c r="C7" s="263"/>
      <c r="D7" s="265"/>
      <c r="E7" s="141" t="s">
        <v>34</v>
      </c>
      <c r="F7" s="142" t="s">
        <v>37</v>
      </c>
      <c r="G7" s="143" t="s">
        <v>39</v>
      </c>
      <c r="H7" s="143" t="s">
        <v>41</v>
      </c>
      <c r="I7" s="142" t="s">
        <v>43</v>
      </c>
      <c r="J7" s="142" t="s">
        <v>45</v>
      </c>
      <c r="K7" s="142" t="s">
        <v>47</v>
      </c>
      <c r="L7" s="142" t="s">
        <v>49</v>
      </c>
      <c r="M7" s="142" t="s">
        <v>51</v>
      </c>
      <c r="N7" s="142" t="s">
        <v>53</v>
      </c>
      <c r="O7" s="142" t="s">
        <v>55</v>
      </c>
      <c r="P7" s="144" t="s">
        <v>57</v>
      </c>
      <c r="Q7" s="142" t="s">
        <v>59</v>
      </c>
      <c r="R7" s="142" t="s">
        <v>61</v>
      </c>
      <c r="S7" s="145" t="s">
        <v>63</v>
      </c>
      <c r="T7" s="142" t="s">
        <v>65</v>
      </c>
      <c r="U7" s="142" t="s">
        <v>67</v>
      </c>
      <c r="V7" s="142" t="s">
        <v>69</v>
      </c>
      <c r="W7" s="142" t="s">
        <v>71</v>
      </c>
      <c r="X7" s="142" t="s">
        <v>73</v>
      </c>
      <c r="Y7" s="146" t="s">
        <v>75</v>
      </c>
      <c r="Z7" s="143" t="s">
        <v>78</v>
      </c>
      <c r="AA7" s="143" t="s">
        <v>80</v>
      </c>
      <c r="AB7" s="143" t="s">
        <v>82</v>
      </c>
      <c r="AC7" s="143" t="s">
        <v>84</v>
      </c>
      <c r="AD7" s="143" t="s">
        <v>86</v>
      </c>
      <c r="AE7" s="143" t="s">
        <v>88</v>
      </c>
      <c r="AF7" s="147" t="s">
        <v>90</v>
      </c>
      <c r="AG7" s="147" t="s">
        <v>92</v>
      </c>
      <c r="AH7" s="142" t="s">
        <v>94</v>
      </c>
      <c r="AI7" s="147" t="s">
        <v>96</v>
      </c>
      <c r="AJ7" s="148" t="s">
        <v>98</v>
      </c>
      <c r="AK7" s="143" t="s">
        <v>100</v>
      </c>
      <c r="AL7" s="143" t="s">
        <v>102</v>
      </c>
      <c r="AM7" s="147" t="s">
        <v>104</v>
      </c>
      <c r="AN7" s="143" t="s">
        <v>106</v>
      </c>
      <c r="AO7" s="143" t="s">
        <v>108</v>
      </c>
      <c r="AP7" s="143" t="s">
        <v>110</v>
      </c>
      <c r="AQ7" s="146" t="s">
        <v>112</v>
      </c>
      <c r="AR7" s="149" t="s">
        <v>114</v>
      </c>
      <c r="AS7" s="149" t="s">
        <v>116</v>
      </c>
      <c r="AT7" s="150" t="s">
        <v>118</v>
      </c>
      <c r="AU7" s="150" t="s">
        <v>120</v>
      </c>
      <c r="AV7" s="150" t="s">
        <v>122</v>
      </c>
      <c r="AW7" s="149" t="s">
        <v>124</v>
      </c>
      <c r="AX7" s="149" t="s">
        <v>126</v>
      </c>
      <c r="AY7" s="149" t="s">
        <v>128</v>
      </c>
      <c r="AZ7" s="149" t="s">
        <v>130</v>
      </c>
      <c r="BA7" s="149" t="s">
        <v>132</v>
      </c>
      <c r="BB7" s="142" t="s">
        <v>136</v>
      </c>
      <c r="BC7" s="142" t="s">
        <v>134</v>
      </c>
      <c r="BD7" s="142" t="s">
        <v>138</v>
      </c>
      <c r="BE7" s="146" t="s">
        <v>215</v>
      </c>
      <c r="BF7" s="142" t="s">
        <v>140</v>
      </c>
      <c r="BG7" s="142" t="s">
        <v>211</v>
      </c>
      <c r="BH7" s="142" t="s">
        <v>142</v>
      </c>
      <c r="BI7" s="151" t="s">
        <v>144</v>
      </c>
      <c r="BJ7" s="141"/>
      <c r="BK7" s="141" t="s">
        <v>148</v>
      </c>
      <c r="BL7" s="141" t="s">
        <v>150</v>
      </c>
      <c r="BM7" s="141" t="s">
        <v>152</v>
      </c>
      <c r="BN7" s="141" t="s">
        <v>154</v>
      </c>
      <c r="BO7" s="152" t="s">
        <v>372</v>
      </c>
      <c r="BP7" s="258"/>
      <c r="BQ7" s="258"/>
    </row>
    <row r="8" spans="1:70" ht="22.95" customHeight="1" x14ac:dyDescent="0.25">
      <c r="A8" s="97"/>
      <c r="B8" s="98" t="s">
        <v>259</v>
      </c>
      <c r="C8" s="99" t="s">
        <v>190</v>
      </c>
      <c r="D8" s="461">
        <v>19339.539999999997</v>
      </c>
      <c r="E8" s="462">
        <v>0</v>
      </c>
      <c r="F8" s="463">
        <v>0</v>
      </c>
      <c r="G8" s="463">
        <v>0</v>
      </c>
      <c r="H8" s="464">
        <v>0</v>
      </c>
      <c r="I8" s="463">
        <v>0</v>
      </c>
      <c r="J8" s="463">
        <v>0</v>
      </c>
      <c r="K8" s="463">
        <v>0</v>
      </c>
      <c r="L8" s="463">
        <v>0</v>
      </c>
      <c r="M8" s="463">
        <v>0</v>
      </c>
      <c r="N8" s="463">
        <v>0</v>
      </c>
      <c r="O8" s="463">
        <v>0</v>
      </c>
      <c r="P8" s="463">
        <v>0</v>
      </c>
      <c r="Q8" s="463">
        <v>0</v>
      </c>
      <c r="R8" s="463">
        <v>0</v>
      </c>
      <c r="S8" s="465">
        <v>0</v>
      </c>
      <c r="T8" s="463">
        <v>0</v>
      </c>
      <c r="U8" s="463">
        <v>0</v>
      </c>
      <c r="V8" s="463">
        <v>0</v>
      </c>
      <c r="W8" s="463">
        <v>0</v>
      </c>
      <c r="X8" s="463">
        <v>0</v>
      </c>
      <c r="Y8" s="466">
        <v>0</v>
      </c>
      <c r="Z8" s="467">
        <v>0</v>
      </c>
      <c r="AA8" s="467">
        <v>0</v>
      </c>
      <c r="AB8" s="467">
        <v>0</v>
      </c>
      <c r="AC8" s="467">
        <v>0</v>
      </c>
      <c r="AD8" s="467">
        <v>0</v>
      </c>
      <c r="AE8" s="467">
        <v>0</v>
      </c>
      <c r="AF8" s="467">
        <v>0</v>
      </c>
      <c r="AG8" s="467">
        <v>0</v>
      </c>
      <c r="AH8" s="463">
        <v>0</v>
      </c>
      <c r="AI8" s="467">
        <v>0</v>
      </c>
      <c r="AJ8" s="468">
        <v>0</v>
      </c>
      <c r="AK8" s="464">
        <v>0</v>
      </c>
      <c r="AL8" s="464">
        <v>0</v>
      </c>
      <c r="AM8" s="464">
        <v>0</v>
      </c>
      <c r="AN8" s="464">
        <v>0</v>
      </c>
      <c r="AO8" s="464">
        <v>0</v>
      </c>
      <c r="AP8" s="464">
        <v>0</v>
      </c>
      <c r="AQ8" s="466">
        <v>0</v>
      </c>
      <c r="AR8" s="467">
        <v>0</v>
      </c>
      <c r="AS8" s="467">
        <v>0</v>
      </c>
      <c r="AT8" s="467">
        <v>0</v>
      </c>
      <c r="AU8" s="467">
        <v>0</v>
      </c>
      <c r="AV8" s="467">
        <v>0</v>
      </c>
      <c r="AW8" s="464">
        <v>0</v>
      </c>
      <c r="AX8" s="467">
        <v>0</v>
      </c>
      <c r="AY8" s="467">
        <v>0</v>
      </c>
      <c r="AZ8" s="467">
        <v>0</v>
      </c>
      <c r="BA8" s="464">
        <v>0</v>
      </c>
      <c r="BB8" s="463">
        <v>0</v>
      </c>
      <c r="BC8" s="463">
        <v>0</v>
      </c>
      <c r="BD8" s="463">
        <v>0</v>
      </c>
      <c r="BE8" s="466">
        <v>0</v>
      </c>
      <c r="BF8" s="463">
        <v>0</v>
      </c>
      <c r="BG8" s="463">
        <v>0</v>
      </c>
      <c r="BH8" s="463">
        <v>0</v>
      </c>
      <c r="BI8" s="469">
        <v>0</v>
      </c>
      <c r="BJ8" s="462"/>
      <c r="BK8" s="462">
        <v>0</v>
      </c>
      <c r="BL8" s="462">
        <v>0</v>
      </c>
      <c r="BM8" s="462">
        <v>0</v>
      </c>
      <c r="BN8" s="462">
        <v>0</v>
      </c>
      <c r="BO8" s="463">
        <v>0</v>
      </c>
      <c r="BP8" s="463">
        <v>0</v>
      </c>
      <c r="BQ8" s="470">
        <v>19339.539999999997</v>
      </c>
    </row>
    <row r="9" spans="1:70" ht="22.95" customHeight="1" x14ac:dyDescent="0.25">
      <c r="A9" s="100">
        <v>1</v>
      </c>
      <c r="B9" s="101" t="s">
        <v>33</v>
      </c>
      <c r="C9" s="100" t="s">
        <v>34</v>
      </c>
      <c r="D9" s="471">
        <v>14057.199999999999</v>
      </c>
      <c r="E9" s="472">
        <v>13972.188799999998</v>
      </c>
      <c r="F9" s="473">
        <v>0</v>
      </c>
      <c r="G9" s="473">
        <v>0</v>
      </c>
      <c r="H9" s="473">
        <v>0</v>
      </c>
      <c r="I9" s="473">
        <v>2.92</v>
      </c>
      <c r="J9" s="473">
        <v>0</v>
      </c>
      <c r="K9" s="473">
        <v>0</v>
      </c>
      <c r="L9" s="473">
        <v>0</v>
      </c>
      <c r="M9" s="473">
        <v>0</v>
      </c>
      <c r="N9" s="473">
        <v>0</v>
      </c>
      <c r="O9" s="473">
        <v>21.47</v>
      </c>
      <c r="P9" s="473">
        <v>0</v>
      </c>
      <c r="Q9" s="473">
        <v>0</v>
      </c>
      <c r="R9" s="473">
        <v>0</v>
      </c>
      <c r="S9" s="473">
        <v>85.011199999999988</v>
      </c>
      <c r="T9" s="473">
        <v>1.5</v>
      </c>
      <c r="U9" s="473">
        <v>4.08</v>
      </c>
      <c r="V9" s="473">
        <v>0.22</v>
      </c>
      <c r="W9" s="473">
        <v>12.129999999999999</v>
      </c>
      <c r="X9" s="473">
        <v>0.36</v>
      </c>
      <c r="Y9" s="473">
        <v>0.21999999999999997</v>
      </c>
      <c r="Z9" s="473">
        <v>0</v>
      </c>
      <c r="AA9" s="473">
        <v>0</v>
      </c>
      <c r="AB9" s="473">
        <v>0</v>
      </c>
      <c r="AC9" s="473">
        <v>0.21999999999999997</v>
      </c>
      <c r="AD9" s="473">
        <v>0</v>
      </c>
      <c r="AE9" s="473">
        <v>0</v>
      </c>
      <c r="AF9" s="473">
        <v>0</v>
      </c>
      <c r="AG9" s="473">
        <v>0</v>
      </c>
      <c r="AH9" s="473">
        <v>0</v>
      </c>
      <c r="AI9" s="473">
        <v>0</v>
      </c>
      <c r="AJ9" s="473">
        <v>35.479999999999997</v>
      </c>
      <c r="AK9" s="473">
        <v>0</v>
      </c>
      <c r="AL9" s="473">
        <v>0</v>
      </c>
      <c r="AM9" s="473">
        <v>0</v>
      </c>
      <c r="AN9" s="473">
        <v>34.44</v>
      </c>
      <c r="AO9" s="473">
        <v>1.04</v>
      </c>
      <c r="AP9" s="473">
        <v>0</v>
      </c>
      <c r="AQ9" s="474">
        <v>30.9712</v>
      </c>
      <c r="AR9" s="473">
        <v>14.239999999999998</v>
      </c>
      <c r="AS9" s="473">
        <v>6.4</v>
      </c>
      <c r="AT9" s="473">
        <v>1.75</v>
      </c>
      <c r="AU9" s="473">
        <v>1.1999999999999999E-3</v>
      </c>
      <c r="AV9" s="473">
        <v>7.6999999999999993</v>
      </c>
      <c r="AW9" s="473">
        <v>0</v>
      </c>
      <c r="AX9" s="473">
        <v>0.88</v>
      </c>
      <c r="AY9" s="473">
        <v>0</v>
      </c>
      <c r="AZ9" s="473">
        <v>0</v>
      </c>
      <c r="BA9" s="473">
        <v>0</v>
      </c>
      <c r="BB9" s="473">
        <v>0.05</v>
      </c>
      <c r="BC9" s="473">
        <v>0</v>
      </c>
      <c r="BD9" s="473">
        <v>0</v>
      </c>
      <c r="BE9" s="475">
        <v>0</v>
      </c>
      <c r="BF9" s="473">
        <v>0</v>
      </c>
      <c r="BG9" s="473">
        <v>0</v>
      </c>
      <c r="BH9" s="473">
        <v>0</v>
      </c>
      <c r="BI9" s="473">
        <v>0</v>
      </c>
      <c r="BJ9" s="473"/>
      <c r="BK9" s="473">
        <v>0</v>
      </c>
      <c r="BL9" s="473">
        <v>0</v>
      </c>
      <c r="BM9" s="473">
        <v>0</v>
      </c>
      <c r="BN9" s="473">
        <v>0</v>
      </c>
      <c r="BO9" s="476">
        <v>85.011199999999988</v>
      </c>
      <c r="BP9" s="476">
        <v>-85.011199999999988</v>
      </c>
      <c r="BQ9" s="477">
        <v>13972.188799999996</v>
      </c>
      <c r="BR9" s="86"/>
    </row>
    <row r="10" spans="1:70" ht="22.95" customHeight="1" x14ac:dyDescent="0.25">
      <c r="A10" s="102" t="s">
        <v>0</v>
      </c>
      <c r="B10" s="103" t="s">
        <v>36</v>
      </c>
      <c r="C10" s="102" t="s">
        <v>37</v>
      </c>
      <c r="D10" s="478">
        <v>626.83999999999992</v>
      </c>
      <c r="E10" s="479">
        <v>2.92</v>
      </c>
      <c r="F10" s="480">
        <v>622.96999999999991</v>
      </c>
      <c r="G10" s="481">
        <v>0</v>
      </c>
      <c r="H10" s="482">
        <v>0</v>
      </c>
      <c r="I10" s="483">
        <v>2.92</v>
      </c>
      <c r="J10" s="483">
        <v>0</v>
      </c>
      <c r="K10" s="483">
        <v>0</v>
      </c>
      <c r="L10" s="483">
        <v>0</v>
      </c>
      <c r="M10" s="483">
        <v>0</v>
      </c>
      <c r="N10" s="483">
        <v>0</v>
      </c>
      <c r="O10" s="483">
        <v>0</v>
      </c>
      <c r="P10" s="483">
        <v>0</v>
      </c>
      <c r="Q10" s="483">
        <v>0</v>
      </c>
      <c r="R10" s="483">
        <v>0</v>
      </c>
      <c r="S10" s="479">
        <v>0.95000000000000007</v>
      </c>
      <c r="T10" s="483">
        <v>0.08</v>
      </c>
      <c r="U10" s="483">
        <v>0</v>
      </c>
      <c r="V10" s="483">
        <v>0</v>
      </c>
      <c r="W10" s="483">
        <v>0</v>
      </c>
      <c r="X10" s="483">
        <v>0.2</v>
      </c>
      <c r="Y10" s="473">
        <v>0</v>
      </c>
      <c r="Z10" s="483">
        <v>0</v>
      </c>
      <c r="AA10" s="483">
        <v>0</v>
      </c>
      <c r="AB10" s="483">
        <v>0</v>
      </c>
      <c r="AC10" s="483">
        <v>0</v>
      </c>
      <c r="AD10" s="483">
        <v>0</v>
      </c>
      <c r="AE10" s="483">
        <v>0</v>
      </c>
      <c r="AF10" s="483">
        <v>0</v>
      </c>
      <c r="AG10" s="483">
        <v>0</v>
      </c>
      <c r="AH10" s="483">
        <v>0</v>
      </c>
      <c r="AI10" s="483">
        <v>0</v>
      </c>
      <c r="AJ10" s="473">
        <v>0.65</v>
      </c>
      <c r="AK10" s="484">
        <v>0</v>
      </c>
      <c r="AL10" s="484">
        <v>0</v>
      </c>
      <c r="AM10" s="484">
        <v>0</v>
      </c>
      <c r="AN10" s="484">
        <v>0.12</v>
      </c>
      <c r="AO10" s="484">
        <v>0.53</v>
      </c>
      <c r="AP10" s="484">
        <v>0</v>
      </c>
      <c r="AQ10" s="474">
        <v>0.02</v>
      </c>
      <c r="AR10" s="484">
        <v>0.02</v>
      </c>
      <c r="AS10" s="484">
        <v>0</v>
      </c>
      <c r="AT10" s="484">
        <v>0</v>
      </c>
      <c r="AU10" s="484">
        <v>0</v>
      </c>
      <c r="AV10" s="484">
        <v>0</v>
      </c>
      <c r="AW10" s="484">
        <v>0</v>
      </c>
      <c r="AX10" s="484">
        <v>0</v>
      </c>
      <c r="AY10" s="484">
        <v>0</v>
      </c>
      <c r="AZ10" s="484">
        <v>0</v>
      </c>
      <c r="BA10" s="484">
        <v>0</v>
      </c>
      <c r="BB10" s="483">
        <v>0</v>
      </c>
      <c r="BC10" s="483">
        <v>0</v>
      </c>
      <c r="BD10" s="483">
        <v>0</v>
      </c>
      <c r="BE10" s="475">
        <v>0</v>
      </c>
      <c r="BF10" s="483">
        <v>0</v>
      </c>
      <c r="BG10" s="483">
        <v>0</v>
      </c>
      <c r="BH10" s="483">
        <v>0</v>
      </c>
      <c r="BI10" s="475">
        <v>0</v>
      </c>
      <c r="BJ10" s="483"/>
      <c r="BK10" s="483">
        <v>0</v>
      </c>
      <c r="BL10" s="483">
        <v>0</v>
      </c>
      <c r="BM10" s="483">
        <v>0</v>
      </c>
      <c r="BN10" s="483">
        <v>0</v>
      </c>
      <c r="BO10" s="476">
        <v>3.87</v>
      </c>
      <c r="BP10" s="476">
        <v>-3.87</v>
      </c>
      <c r="BQ10" s="476">
        <v>622.96999999999991</v>
      </c>
      <c r="BR10" s="86"/>
    </row>
    <row r="11" spans="1:70" ht="22.95" customHeight="1" x14ac:dyDescent="0.25">
      <c r="A11" s="102"/>
      <c r="B11" s="104" t="s">
        <v>201</v>
      </c>
      <c r="C11" s="105" t="s">
        <v>39</v>
      </c>
      <c r="D11" s="478">
        <v>0</v>
      </c>
      <c r="E11" s="479">
        <v>0</v>
      </c>
      <c r="F11" s="481">
        <v>0</v>
      </c>
      <c r="G11" s="472">
        <v>0</v>
      </c>
      <c r="H11" s="485">
        <v>0</v>
      </c>
      <c r="I11" s="485">
        <v>0</v>
      </c>
      <c r="J11" s="485">
        <v>0</v>
      </c>
      <c r="K11" s="485">
        <v>0</v>
      </c>
      <c r="L11" s="485">
        <v>0</v>
      </c>
      <c r="M11" s="485">
        <v>0</v>
      </c>
      <c r="N11" s="485">
        <v>0</v>
      </c>
      <c r="O11" s="485">
        <v>0</v>
      </c>
      <c r="P11" s="485">
        <v>0</v>
      </c>
      <c r="Q11" s="485">
        <v>0</v>
      </c>
      <c r="R11" s="485">
        <v>0</v>
      </c>
      <c r="S11" s="479">
        <v>0</v>
      </c>
      <c r="T11" s="485">
        <v>0</v>
      </c>
      <c r="U11" s="485">
        <v>0</v>
      </c>
      <c r="V11" s="485">
        <v>0</v>
      </c>
      <c r="W11" s="485">
        <v>0</v>
      </c>
      <c r="X11" s="485">
        <v>0</v>
      </c>
      <c r="Y11" s="473">
        <v>0</v>
      </c>
      <c r="Z11" s="485">
        <v>0</v>
      </c>
      <c r="AA11" s="485">
        <v>0</v>
      </c>
      <c r="AB11" s="485">
        <v>0</v>
      </c>
      <c r="AC11" s="485">
        <v>0</v>
      </c>
      <c r="AD11" s="485">
        <v>0</v>
      </c>
      <c r="AE11" s="485">
        <v>0</v>
      </c>
      <c r="AF11" s="485">
        <v>0</v>
      </c>
      <c r="AG11" s="485">
        <v>0</v>
      </c>
      <c r="AH11" s="485">
        <v>0</v>
      </c>
      <c r="AI11" s="485">
        <v>0</v>
      </c>
      <c r="AJ11" s="473">
        <v>0</v>
      </c>
      <c r="AK11" s="485">
        <v>0</v>
      </c>
      <c r="AL11" s="485">
        <v>0</v>
      </c>
      <c r="AM11" s="485">
        <v>0</v>
      </c>
      <c r="AN11" s="485">
        <v>0</v>
      </c>
      <c r="AO11" s="485">
        <v>0</v>
      </c>
      <c r="AP11" s="485">
        <v>0</v>
      </c>
      <c r="AQ11" s="474">
        <v>0</v>
      </c>
      <c r="AR11" s="485">
        <v>0</v>
      </c>
      <c r="AS11" s="485">
        <v>0</v>
      </c>
      <c r="AT11" s="485">
        <v>0</v>
      </c>
      <c r="AU11" s="485">
        <v>0</v>
      </c>
      <c r="AV11" s="485">
        <v>0</v>
      </c>
      <c r="AW11" s="485">
        <v>0</v>
      </c>
      <c r="AX11" s="485">
        <v>0</v>
      </c>
      <c r="AY11" s="485">
        <v>0</v>
      </c>
      <c r="AZ11" s="485">
        <v>0</v>
      </c>
      <c r="BA11" s="485">
        <v>0</v>
      </c>
      <c r="BB11" s="485">
        <v>0</v>
      </c>
      <c r="BC11" s="485">
        <v>0</v>
      </c>
      <c r="BD11" s="485">
        <v>0</v>
      </c>
      <c r="BE11" s="475">
        <v>0</v>
      </c>
      <c r="BF11" s="485">
        <v>0</v>
      </c>
      <c r="BG11" s="485">
        <v>0</v>
      </c>
      <c r="BH11" s="485">
        <v>0</v>
      </c>
      <c r="BI11" s="475">
        <v>0</v>
      </c>
      <c r="BJ11" s="485"/>
      <c r="BK11" s="485">
        <v>0</v>
      </c>
      <c r="BL11" s="485">
        <v>0</v>
      </c>
      <c r="BM11" s="485">
        <v>0</v>
      </c>
      <c r="BN11" s="485">
        <v>0</v>
      </c>
      <c r="BO11" s="476">
        <v>0</v>
      </c>
      <c r="BP11" s="476">
        <v>0</v>
      </c>
      <c r="BQ11" s="486">
        <v>0</v>
      </c>
      <c r="BR11" s="86"/>
    </row>
    <row r="12" spans="1:70" s="87" customFormat="1" ht="22.95" customHeight="1" x14ac:dyDescent="0.25">
      <c r="A12" s="106"/>
      <c r="B12" s="104" t="s">
        <v>40</v>
      </c>
      <c r="C12" s="105" t="s">
        <v>41</v>
      </c>
      <c r="D12" s="478">
        <v>626.83999999999992</v>
      </c>
      <c r="E12" s="479">
        <v>2.92</v>
      </c>
      <c r="F12" s="482">
        <v>0</v>
      </c>
      <c r="G12" s="485">
        <v>0</v>
      </c>
      <c r="H12" s="472">
        <v>622.96999999999991</v>
      </c>
      <c r="I12" s="485">
        <v>2.92</v>
      </c>
      <c r="J12" s="485">
        <v>0</v>
      </c>
      <c r="K12" s="485">
        <v>0</v>
      </c>
      <c r="L12" s="485">
        <v>0</v>
      </c>
      <c r="M12" s="485">
        <v>0</v>
      </c>
      <c r="N12" s="485">
        <v>0</v>
      </c>
      <c r="O12" s="485">
        <v>0</v>
      </c>
      <c r="P12" s="485">
        <v>0</v>
      </c>
      <c r="Q12" s="485">
        <v>0</v>
      </c>
      <c r="R12" s="485">
        <v>0</v>
      </c>
      <c r="S12" s="479">
        <v>0.95000000000000007</v>
      </c>
      <c r="T12" s="485">
        <v>0.08</v>
      </c>
      <c r="U12" s="485">
        <v>0</v>
      </c>
      <c r="V12" s="485">
        <v>0</v>
      </c>
      <c r="W12" s="485">
        <v>0</v>
      </c>
      <c r="X12" s="485">
        <v>0.2</v>
      </c>
      <c r="Y12" s="473">
        <v>0</v>
      </c>
      <c r="Z12" s="485">
        <v>0</v>
      </c>
      <c r="AA12" s="485">
        <v>0</v>
      </c>
      <c r="AB12" s="485">
        <v>0</v>
      </c>
      <c r="AC12" s="485">
        <v>0</v>
      </c>
      <c r="AD12" s="485">
        <v>0</v>
      </c>
      <c r="AE12" s="485">
        <v>0</v>
      </c>
      <c r="AF12" s="485">
        <v>0</v>
      </c>
      <c r="AG12" s="485">
        <v>0</v>
      </c>
      <c r="AH12" s="485">
        <v>0</v>
      </c>
      <c r="AI12" s="485">
        <v>0</v>
      </c>
      <c r="AJ12" s="473">
        <v>0.65</v>
      </c>
      <c r="AK12" s="485">
        <v>0</v>
      </c>
      <c r="AL12" s="485">
        <v>0</v>
      </c>
      <c r="AM12" s="485">
        <v>0</v>
      </c>
      <c r="AN12" s="485">
        <v>0.12</v>
      </c>
      <c r="AO12" s="485">
        <v>0.53</v>
      </c>
      <c r="AP12" s="485">
        <v>0</v>
      </c>
      <c r="AQ12" s="474">
        <v>0.02</v>
      </c>
      <c r="AR12" s="485">
        <v>0.02</v>
      </c>
      <c r="AS12" s="485">
        <v>0</v>
      </c>
      <c r="AT12" s="485">
        <v>0</v>
      </c>
      <c r="AU12" s="485">
        <v>0</v>
      </c>
      <c r="AV12" s="485">
        <v>0</v>
      </c>
      <c r="AW12" s="485">
        <v>0</v>
      </c>
      <c r="AX12" s="485">
        <v>0</v>
      </c>
      <c r="AY12" s="485">
        <v>0</v>
      </c>
      <c r="AZ12" s="485">
        <v>0</v>
      </c>
      <c r="BA12" s="485">
        <v>0</v>
      </c>
      <c r="BB12" s="485">
        <v>0</v>
      </c>
      <c r="BC12" s="485">
        <v>0</v>
      </c>
      <c r="BD12" s="485">
        <v>0</v>
      </c>
      <c r="BE12" s="475">
        <v>0</v>
      </c>
      <c r="BF12" s="485">
        <v>0</v>
      </c>
      <c r="BG12" s="485">
        <v>0</v>
      </c>
      <c r="BH12" s="485">
        <v>0</v>
      </c>
      <c r="BI12" s="475">
        <v>0</v>
      </c>
      <c r="BJ12" s="485"/>
      <c r="BK12" s="485">
        <v>0</v>
      </c>
      <c r="BL12" s="485">
        <v>0</v>
      </c>
      <c r="BM12" s="485">
        <v>0</v>
      </c>
      <c r="BN12" s="485">
        <v>0</v>
      </c>
      <c r="BO12" s="476">
        <v>3.87</v>
      </c>
      <c r="BP12" s="476">
        <v>-3.87</v>
      </c>
      <c r="BQ12" s="486">
        <v>622.96999999999991</v>
      </c>
      <c r="BR12" s="86"/>
    </row>
    <row r="13" spans="1:70" ht="22.95" customHeight="1" x14ac:dyDescent="0.25">
      <c r="A13" s="102" t="s">
        <v>1</v>
      </c>
      <c r="B13" s="107" t="s">
        <v>202</v>
      </c>
      <c r="C13" s="108" t="s">
        <v>43</v>
      </c>
      <c r="D13" s="478">
        <v>895.07</v>
      </c>
      <c r="E13" s="479">
        <v>0</v>
      </c>
      <c r="F13" s="483">
        <v>0</v>
      </c>
      <c r="G13" s="483">
        <v>0</v>
      </c>
      <c r="H13" s="483">
        <v>0</v>
      </c>
      <c r="I13" s="480">
        <v>889.66000000000008</v>
      </c>
      <c r="J13" s="483">
        <v>0</v>
      </c>
      <c r="K13" s="483">
        <v>0</v>
      </c>
      <c r="L13" s="483">
        <v>0</v>
      </c>
      <c r="M13" s="483">
        <v>0</v>
      </c>
      <c r="N13" s="483">
        <v>0</v>
      </c>
      <c r="O13" s="483">
        <v>0</v>
      </c>
      <c r="P13" s="483">
        <v>0</v>
      </c>
      <c r="Q13" s="483">
        <v>0</v>
      </c>
      <c r="R13" s="483">
        <v>0</v>
      </c>
      <c r="S13" s="479">
        <v>5.4099999999999993</v>
      </c>
      <c r="T13" s="483">
        <v>0.30000000000000004</v>
      </c>
      <c r="U13" s="483">
        <v>2.08</v>
      </c>
      <c r="V13" s="483">
        <v>0</v>
      </c>
      <c r="W13" s="483">
        <v>2.63</v>
      </c>
      <c r="X13" s="483">
        <v>0</v>
      </c>
      <c r="Y13" s="473">
        <v>0</v>
      </c>
      <c r="Z13" s="483">
        <v>0</v>
      </c>
      <c r="AA13" s="483">
        <v>0</v>
      </c>
      <c r="AB13" s="483">
        <v>0</v>
      </c>
      <c r="AC13" s="483">
        <v>0</v>
      </c>
      <c r="AD13" s="483">
        <v>0</v>
      </c>
      <c r="AE13" s="483">
        <v>0</v>
      </c>
      <c r="AF13" s="483">
        <v>0</v>
      </c>
      <c r="AG13" s="483">
        <v>0</v>
      </c>
      <c r="AH13" s="483">
        <v>0</v>
      </c>
      <c r="AI13" s="483">
        <v>0</v>
      </c>
      <c r="AJ13" s="473">
        <v>0.05</v>
      </c>
      <c r="AK13" s="484">
        <v>0</v>
      </c>
      <c r="AL13" s="484">
        <v>0</v>
      </c>
      <c r="AM13" s="484">
        <v>0</v>
      </c>
      <c r="AN13" s="484">
        <v>0.05</v>
      </c>
      <c r="AO13" s="484">
        <v>0</v>
      </c>
      <c r="AP13" s="484">
        <v>0</v>
      </c>
      <c r="AQ13" s="474">
        <v>0.35</v>
      </c>
      <c r="AR13" s="484">
        <v>0.35</v>
      </c>
      <c r="AS13" s="484">
        <v>0</v>
      </c>
      <c r="AT13" s="484">
        <v>0</v>
      </c>
      <c r="AU13" s="484">
        <v>0</v>
      </c>
      <c r="AV13" s="484">
        <v>0</v>
      </c>
      <c r="AW13" s="484">
        <v>0</v>
      </c>
      <c r="AX13" s="484">
        <v>0</v>
      </c>
      <c r="AY13" s="484">
        <v>0</v>
      </c>
      <c r="AZ13" s="484">
        <v>0</v>
      </c>
      <c r="BA13" s="484">
        <v>0</v>
      </c>
      <c r="BB13" s="483">
        <v>0</v>
      </c>
      <c r="BC13" s="483">
        <v>0</v>
      </c>
      <c r="BD13" s="483">
        <v>0</v>
      </c>
      <c r="BE13" s="475">
        <v>0</v>
      </c>
      <c r="BF13" s="483">
        <v>0</v>
      </c>
      <c r="BG13" s="483">
        <v>0</v>
      </c>
      <c r="BH13" s="483">
        <v>0</v>
      </c>
      <c r="BI13" s="475">
        <v>0</v>
      </c>
      <c r="BJ13" s="483"/>
      <c r="BK13" s="483">
        <v>0</v>
      </c>
      <c r="BL13" s="483">
        <v>0</v>
      </c>
      <c r="BM13" s="483">
        <v>0</v>
      </c>
      <c r="BN13" s="483">
        <v>0</v>
      </c>
      <c r="BO13" s="476">
        <v>5.4099999999999993</v>
      </c>
      <c r="BP13" s="476">
        <v>-2.4899999999999993</v>
      </c>
      <c r="BQ13" s="486">
        <v>892.58</v>
      </c>
      <c r="BR13" s="86"/>
    </row>
    <row r="14" spans="1:70" ht="22.95" customHeight="1" x14ac:dyDescent="0.25">
      <c r="A14" s="102" t="s">
        <v>2</v>
      </c>
      <c r="B14" s="103" t="s">
        <v>44</v>
      </c>
      <c r="C14" s="102" t="s">
        <v>45</v>
      </c>
      <c r="D14" s="478">
        <v>802.93</v>
      </c>
      <c r="E14" s="479">
        <v>0</v>
      </c>
      <c r="F14" s="483">
        <v>0</v>
      </c>
      <c r="G14" s="483">
        <v>0</v>
      </c>
      <c r="H14" s="483">
        <v>0</v>
      </c>
      <c r="I14" s="483">
        <v>0</v>
      </c>
      <c r="J14" s="480">
        <v>793.3599999999999</v>
      </c>
      <c r="K14" s="483">
        <v>0</v>
      </c>
      <c r="L14" s="483">
        <v>0</v>
      </c>
      <c r="M14" s="483">
        <v>0</v>
      </c>
      <c r="N14" s="483">
        <v>0</v>
      </c>
      <c r="O14" s="483">
        <v>0</v>
      </c>
      <c r="P14" s="483">
        <v>0</v>
      </c>
      <c r="Q14" s="483">
        <v>0</v>
      </c>
      <c r="R14" s="483">
        <v>0</v>
      </c>
      <c r="S14" s="479">
        <v>9.5699999999999967</v>
      </c>
      <c r="T14" s="483">
        <v>0.46999999999999992</v>
      </c>
      <c r="U14" s="483">
        <v>1.2000000000000002</v>
      </c>
      <c r="V14" s="483">
        <v>0</v>
      </c>
      <c r="W14" s="483">
        <v>1.56</v>
      </c>
      <c r="X14" s="483">
        <v>1.999999999999999E-2</v>
      </c>
      <c r="Y14" s="473">
        <v>0</v>
      </c>
      <c r="Z14" s="483">
        <v>0</v>
      </c>
      <c r="AA14" s="483">
        <v>0</v>
      </c>
      <c r="AB14" s="483">
        <v>0</v>
      </c>
      <c r="AC14" s="483">
        <v>0</v>
      </c>
      <c r="AD14" s="483">
        <v>0</v>
      </c>
      <c r="AE14" s="483">
        <v>0</v>
      </c>
      <c r="AF14" s="483">
        <v>0</v>
      </c>
      <c r="AG14" s="483">
        <v>0</v>
      </c>
      <c r="AH14" s="483">
        <v>0</v>
      </c>
      <c r="AI14" s="483">
        <v>0</v>
      </c>
      <c r="AJ14" s="473">
        <v>3.6899999999999991</v>
      </c>
      <c r="AK14" s="484">
        <v>0</v>
      </c>
      <c r="AL14" s="484">
        <v>0</v>
      </c>
      <c r="AM14" s="484">
        <v>0</v>
      </c>
      <c r="AN14" s="484">
        <v>3.4799999999999991</v>
      </c>
      <c r="AO14" s="484">
        <v>0.21</v>
      </c>
      <c r="AP14" s="484">
        <v>0</v>
      </c>
      <c r="AQ14" s="474">
        <v>2.5799999999999983</v>
      </c>
      <c r="AR14" s="484">
        <v>2.2899999999999991</v>
      </c>
      <c r="AS14" s="484">
        <v>0</v>
      </c>
      <c r="AT14" s="484">
        <v>0</v>
      </c>
      <c r="AU14" s="484">
        <v>0</v>
      </c>
      <c r="AV14" s="484">
        <v>0.24999999999999911</v>
      </c>
      <c r="AW14" s="484">
        <v>0</v>
      </c>
      <c r="AX14" s="484">
        <v>4.0000000000000008E-2</v>
      </c>
      <c r="AY14" s="484">
        <v>0</v>
      </c>
      <c r="AZ14" s="484">
        <v>0</v>
      </c>
      <c r="BA14" s="484">
        <v>0</v>
      </c>
      <c r="BB14" s="483">
        <v>0.05</v>
      </c>
      <c r="BC14" s="483">
        <v>0</v>
      </c>
      <c r="BD14" s="483">
        <v>0</v>
      </c>
      <c r="BE14" s="475">
        <v>0</v>
      </c>
      <c r="BF14" s="483">
        <v>0</v>
      </c>
      <c r="BG14" s="483">
        <v>0</v>
      </c>
      <c r="BH14" s="483">
        <v>0</v>
      </c>
      <c r="BI14" s="475">
        <v>0</v>
      </c>
      <c r="BJ14" s="483"/>
      <c r="BK14" s="483">
        <v>0</v>
      </c>
      <c r="BL14" s="483">
        <v>0</v>
      </c>
      <c r="BM14" s="483">
        <v>0</v>
      </c>
      <c r="BN14" s="483">
        <v>0</v>
      </c>
      <c r="BO14" s="476">
        <v>9.5699999999999967</v>
      </c>
      <c r="BP14" s="476">
        <v>-9.5699999999999967</v>
      </c>
      <c r="BQ14" s="476">
        <v>793.3599999999999</v>
      </c>
      <c r="BR14" s="86"/>
    </row>
    <row r="15" spans="1:70" ht="22.95" customHeight="1" x14ac:dyDescent="0.25">
      <c r="A15" s="102" t="s">
        <v>3</v>
      </c>
      <c r="B15" s="103" t="s">
        <v>46</v>
      </c>
      <c r="C15" s="102" t="s">
        <v>47</v>
      </c>
      <c r="D15" s="478">
        <v>588.83000000000004</v>
      </c>
      <c r="E15" s="479">
        <v>21.47</v>
      </c>
      <c r="F15" s="483">
        <v>0</v>
      </c>
      <c r="G15" s="483">
        <v>0</v>
      </c>
      <c r="H15" s="483">
        <v>0</v>
      </c>
      <c r="I15" s="483">
        <v>0</v>
      </c>
      <c r="J15" s="483">
        <v>0</v>
      </c>
      <c r="K15" s="480">
        <v>541.54880000000003</v>
      </c>
      <c r="L15" s="483">
        <v>0</v>
      </c>
      <c r="M15" s="483">
        <v>0</v>
      </c>
      <c r="N15" s="483">
        <v>0</v>
      </c>
      <c r="O15" s="483">
        <v>21.47</v>
      </c>
      <c r="P15" s="483">
        <v>0</v>
      </c>
      <c r="Q15" s="483">
        <v>0</v>
      </c>
      <c r="R15" s="483">
        <v>0</v>
      </c>
      <c r="S15" s="479">
        <v>25.811200000000003</v>
      </c>
      <c r="T15" s="483">
        <v>0</v>
      </c>
      <c r="U15" s="483">
        <v>0</v>
      </c>
      <c r="V15" s="483">
        <v>0</v>
      </c>
      <c r="W15" s="483">
        <v>5.5</v>
      </c>
      <c r="X15" s="483">
        <v>0</v>
      </c>
      <c r="Y15" s="473">
        <v>0</v>
      </c>
      <c r="Z15" s="483">
        <v>0</v>
      </c>
      <c r="AA15" s="483">
        <v>0</v>
      </c>
      <c r="AB15" s="483">
        <v>0</v>
      </c>
      <c r="AC15" s="483">
        <v>0</v>
      </c>
      <c r="AD15" s="483">
        <v>0</v>
      </c>
      <c r="AE15" s="483">
        <v>0</v>
      </c>
      <c r="AF15" s="483">
        <v>0</v>
      </c>
      <c r="AG15" s="483">
        <v>0</v>
      </c>
      <c r="AH15" s="483">
        <v>0</v>
      </c>
      <c r="AI15" s="483">
        <v>0</v>
      </c>
      <c r="AJ15" s="473">
        <v>13.91</v>
      </c>
      <c r="AK15" s="484">
        <v>0</v>
      </c>
      <c r="AL15" s="484">
        <v>0</v>
      </c>
      <c r="AM15" s="484">
        <v>0</v>
      </c>
      <c r="AN15" s="484">
        <v>13.91</v>
      </c>
      <c r="AO15" s="484">
        <v>0</v>
      </c>
      <c r="AP15" s="484">
        <v>0</v>
      </c>
      <c r="AQ15" s="474">
        <v>6.4012000000000002</v>
      </c>
      <c r="AR15" s="484">
        <v>0</v>
      </c>
      <c r="AS15" s="484">
        <v>6.4</v>
      </c>
      <c r="AT15" s="484">
        <v>0</v>
      </c>
      <c r="AU15" s="484">
        <v>1.1999999999999999E-3</v>
      </c>
      <c r="AV15" s="484">
        <v>0</v>
      </c>
      <c r="AW15" s="484">
        <v>0</v>
      </c>
      <c r="AX15" s="484">
        <v>0</v>
      </c>
      <c r="AY15" s="484">
        <v>0</v>
      </c>
      <c r="AZ15" s="484">
        <v>0</v>
      </c>
      <c r="BA15" s="484">
        <v>0</v>
      </c>
      <c r="BB15" s="483">
        <v>0</v>
      </c>
      <c r="BC15" s="483">
        <v>0</v>
      </c>
      <c r="BD15" s="483">
        <v>0</v>
      </c>
      <c r="BE15" s="475">
        <v>0</v>
      </c>
      <c r="BF15" s="483">
        <v>0</v>
      </c>
      <c r="BG15" s="483">
        <v>0</v>
      </c>
      <c r="BH15" s="483">
        <v>0</v>
      </c>
      <c r="BI15" s="475">
        <v>0</v>
      </c>
      <c r="BJ15" s="483"/>
      <c r="BK15" s="483">
        <v>0</v>
      </c>
      <c r="BL15" s="483">
        <v>0</v>
      </c>
      <c r="BM15" s="483">
        <v>0</v>
      </c>
      <c r="BN15" s="483">
        <v>0</v>
      </c>
      <c r="BO15" s="476">
        <v>47.281199999999998</v>
      </c>
      <c r="BP15" s="476">
        <v>-47.281199999999998</v>
      </c>
      <c r="BQ15" s="476">
        <v>541.54880000000003</v>
      </c>
      <c r="BR15" s="86"/>
    </row>
    <row r="16" spans="1:70" ht="22.95" customHeight="1" x14ac:dyDescent="0.25">
      <c r="A16" s="102" t="s">
        <v>4</v>
      </c>
      <c r="B16" s="103" t="s">
        <v>48</v>
      </c>
      <c r="C16" s="102" t="s">
        <v>49</v>
      </c>
      <c r="D16" s="478">
        <v>0</v>
      </c>
      <c r="E16" s="479">
        <v>0</v>
      </c>
      <c r="F16" s="483">
        <v>0</v>
      </c>
      <c r="G16" s="483">
        <v>0</v>
      </c>
      <c r="H16" s="483">
        <v>0</v>
      </c>
      <c r="I16" s="483">
        <v>0</v>
      </c>
      <c r="J16" s="483">
        <v>0</v>
      </c>
      <c r="K16" s="483">
        <v>0</v>
      </c>
      <c r="L16" s="480">
        <v>0</v>
      </c>
      <c r="M16" s="483">
        <v>0</v>
      </c>
      <c r="N16" s="483">
        <v>0</v>
      </c>
      <c r="O16" s="483">
        <v>0</v>
      </c>
      <c r="P16" s="483">
        <v>0</v>
      </c>
      <c r="Q16" s="483">
        <v>0</v>
      </c>
      <c r="R16" s="483">
        <v>0</v>
      </c>
      <c r="S16" s="479">
        <v>0</v>
      </c>
      <c r="T16" s="483">
        <v>0</v>
      </c>
      <c r="U16" s="483">
        <v>0</v>
      </c>
      <c r="V16" s="483">
        <v>0</v>
      </c>
      <c r="W16" s="483">
        <v>0</v>
      </c>
      <c r="X16" s="483">
        <v>0</v>
      </c>
      <c r="Y16" s="473">
        <v>0</v>
      </c>
      <c r="Z16" s="483">
        <v>0</v>
      </c>
      <c r="AA16" s="483">
        <v>0</v>
      </c>
      <c r="AB16" s="483">
        <v>0</v>
      </c>
      <c r="AC16" s="483">
        <v>0</v>
      </c>
      <c r="AD16" s="483">
        <v>0</v>
      </c>
      <c r="AE16" s="483">
        <v>0</v>
      </c>
      <c r="AF16" s="483">
        <v>0</v>
      </c>
      <c r="AG16" s="483">
        <v>0</v>
      </c>
      <c r="AH16" s="483">
        <v>0</v>
      </c>
      <c r="AI16" s="483">
        <v>0</v>
      </c>
      <c r="AJ16" s="473">
        <v>0</v>
      </c>
      <c r="AK16" s="484">
        <v>0</v>
      </c>
      <c r="AL16" s="484">
        <v>0</v>
      </c>
      <c r="AM16" s="484">
        <v>0</v>
      </c>
      <c r="AN16" s="484">
        <v>0</v>
      </c>
      <c r="AO16" s="484">
        <v>0</v>
      </c>
      <c r="AP16" s="484">
        <v>0</v>
      </c>
      <c r="AQ16" s="474">
        <v>0</v>
      </c>
      <c r="AR16" s="484">
        <v>0</v>
      </c>
      <c r="AS16" s="484">
        <v>0</v>
      </c>
      <c r="AT16" s="484">
        <v>0</v>
      </c>
      <c r="AU16" s="484">
        <v>0</v>
      </c>
      <c r="AV16" s="484">
        <v>0</v>
      </c>
      <c r="AW16" s="484">
        <v>0</v>
      </c>
      <c r="AX16" s="484">
        <v>0</v>
      </c>
      <c r="AY16" s="484">
        <v>0</v>
      </c>
      <c r="AZ16" s="484">
        <v>0</v>
      </c>
      <c r="BA16" s="484">
        <v>0</v>
      </c>
      <c r="BB16" s="483">
        <v>0</v>
      </c>
      <c r="BC16" s="483">
        <v>0</v>
      </c>
      <c r="BD16" s="483">
        <v>0</v>
      </c>
      <c r="BE16" s="475">
        <v>0</v>
      </c>
      <c r="BF16" s="483">
        <v>0</v>
      </c>
      <c r="BG16" s="483">
        <v>0</v>
      </c>
      <c r="BH16" s="483">
        <v>0</v>
      </c>
      <c r="BI16" s="475">
        <v>0</v>
      </c>
      <c r="BJ16" s="483"/>
      <c r="BK16" s="483">
        <v>0</v>
      </c>
      <c r="BL16" s="483">
        <v>0</v>
      </c>
      <c r="BM16" s="483">
        <v>0</v>
      </c>
      <c r="BN16" s="483">
        <v>0</v>
      </c>
      <c r="BO16" s="476">
        <v>0</v>
      </c>
      <c r="BP16" s="476">
        <v>0</v>
      </c>
      <c r="BQ16" s="476">
        <v>0</v>
      </c>
      <c r="BR16" s="86"/>
    </row>
    <row r="17" spans="1:70" ht="22.95" customHeight="1" x14ac:dyDescent="0.25">
      <c r="A17" s="102" t="s">
        <v>5</v>
      </c>
      <c r="B17" s="103" t="s">
        <v>50</v>
      </c>
      <c r="C17" s="102" t="s">
        <v>51</v>
      </c>
      <c r="D17" s="478">
        <v>277.64999999999998</v>
      </c>
      <c r="E17" s="479">
        <v>0</v>
      </c>
      <c r="F17" s="483">
        <v>0</v>
      </c>
      <c r="G17" s="483">
        <v>0</v>
      </c>
      <c r="H17" s="483">
        <v>0</v>
      </c>
      <c r="I17" s="483">
        <v>0</v>
      </c>
      <c r="J17" s="483">
        <v>0</v>
      </c>
      <c r="K17" s="483">
        <v>0</v>
      </c>
      <c r="L17" s="483">
        <v>0</v>
      </c>
      <c r="M17" s="480">
        <v>275.20999999999998</v>
      </c>
      <c r="N17" s="483">
        <v>0</v>
      </c>
      <c r="O17" s="483">
        <v>0</v>
      </c>
      <c r="P17" s="483">
        <v>0</v>
      </c>
      <c r="Q17" s="483">
        <v>0</v>
      </c>
      <c r="R17" s="483">
        <v>0</v>
      </c>
      <c r="S17" s="479">
        <v>2.44</v>
      </c>
      <c r="T17" s="483">
        <v>0</v>
      </c>
      <c r="U17" s="483">
        <v>0</v>
      </c>
      <c r="V17" s="483">
        <v>0</v>
      </c>
      <c r="W17" s="483">
        <v>2.44</v>
      </c>
      <c r="X17" s="483">
        <v>0</v>
      </c>
      <c r="Y17" s="473">
        <v>0</v>
      </c>
      <c r="Z17" s="483">
        <v>0</v>
      </c>
      <c r="AA17" s="483">
        <v>0</v>
      </c>
      <c r="AB17" s="483">
        <v>0</v>
      </c>
      <c r="AC17" s="483">
        <v>0</v>
      </c>
      <c r="AD17" s="483">
        <v>0</v>
      </c>
      <c r="AE17" s="483">
        <v>0</v>
      </c>
      <c r="AF17" s="483">
        <v>0</v>
      </c>
      <c r="AG17" s="483">
        <v>0</v>
      </c>
      <c r="AH17" s="483">
        <v>0</v>
      </c>
      <c r="AI17" s="483">
        <v>0</v>
      </c>
      <c r="AJ17" s="473">
        <v>0</v>
      </c>
      <c r="AK17" s="484">
        <v>0</v>
      </c>
      <c r="AL17" s="484">
        <v>0</v>
      </c>
      <c r="AM17" s="484">
        <v>0</v>
      </c>
      <c r="AN17" s="484">
        <v>0</v>
      </c>
      <c r="AO17" s="484">
        <v>0</v>
      </c>
      <c r="AP17" s="484">
        <v>0</v>
      </c>
      <c r="AQ17" s="474">
        <v>0</v>
      </c>
      <c r="AR17" s="484">
        <v>0</v>
      </c>
      <c r="AS17" s="484">
        <v>0</v>
      </c>
      <c r="AT17" s="484">
        <v>0</v>
      </c>
      <c r="AU17" s="484">
        <v>0</v>
      </c>
      <c r="AV17" s="484">
        <v>0</v>
      </c>
      <c r="AW17" s="484">
        <v>0</v>
      </c>
      <c r="AX17" s="484">
        <v>0</v>
      </c>
      <c r="AY17" s="484">
        <v>0</v>
      </c>
      <c r="AZ17" s="484">
        <v>0</v>
      </c>
      <c r="BA17" s="484">
        <v>0</v>
      </c>
      <c r="BB17" s="483">
        <v>0</v>
      </c>
      <c r="BC17" s="483">
        <v>0</v>
      </c>
      <c r="BD17" s="483">
        <v>0</v>
      </c>
      <c r="BE17" s="475">
        <v>0</v>
      </c>
      <c r="BF17" s="483">
        <v>0</v>
      </c>
      <c r="BG17" s="483">
        <v>0</v>
      </c>
      <c r="BH17" s="483">
        <v>0</v>
      </c>
      <c r="BI17" s="475">
        <v>0</v>
      </c>
      <c r="BJ17" s="483"/>
      <c r="BK17" s="483">
        <v>0</v>
      </c>
      <c r="BL17" s="483">
        <v>0</v>
      </c>
      <c r="BM17" s="483">
        <v>0</v>
      </c>
      <c r="BN17" s="483">
        <v>0</v>
      </c>
      <c r="BO17" s="476">
        <v>2.44</v>
      </c>
      <c r="BP17" s="476">
        <v>-2.44</v>
      </c>
      <c r="BQ17" s="476">
        <v>275.20999999999998</v>
      </c>
      <c r="BR17" s="86"/>
    </row>
    <row r="18" spans="1:70" ht="22.95" customHeight="1" x14ac:dyDescent="0.25">
      <c r="A18" s="106"/>
      <c r="B18" s="109" t="s">
        <v>52</v>
      </c>
      <c r="C18" s="106" t="s">
        <v>53</v>
      </c>
      <c r="D18" s="478">
        <v>248.2</v>
      </c>
      <c r="E18" s="479">
        <v>0</v>
      </c>
      <c r="F18" s="483">
        <v>0</v>
      </c>
      <c r="G18" s="483">
        <v>0</v>
      </c>
      <c r="H18" s="483">
        <v>0</v>
      </c>
      <c r="I18" s="483">
        <v>0</v>
      </c>
      <c r="J18" s="483">
        <v>0</v>
      </c>
      <c r="K18" s="483">
        <v>0</v>
      </c>
      <c r="L18" s="483">
        <v>0</v>
      </c>
      <c r="M18" s="483">
        <v>0</v>
      </c>
      <c r="N18" s="480">
        <v>248.2</v>
      </c>
      <c r="O18" s="483">
        <v>0</v>
      </c>
      <c r="P18" s="483">
        <v>0</v>
      </c>
      <c r="Q18" s="483">
        <v>0</v>
      </c>
      <c r="R18" s="483">
        <v>0</v>
      </c>
      <c r="S18" s="479">
        <v>0</v>
      </c>
      <c r="T18" s="483">
        <v>0</v>
      </c>
      <c r="U18" s="483">
        <v>0</v>
      </c>
      <c r="V18" s="483">
        <v>0</v>
      </c>
      <c r="W18" s="483">
        <v>0</v>
      </c>
      <c r="X18" s="483">
        <v>0</v>
      </c>
      <c r="Y18" s="473">
        <v>0</v>
      </c>
      <c r="Z18" s="483">
        <v>0</v>
      </c>
      <c r="AA18" s="483">
        <v>0</v>
      </c>
      <c r="AB18" s="483">
        <v>0</v>
      </c>
      <c r="AC18" s="483">
        <v>0</v>
      </c>
      <c r="AD18" s="483">
        <v>0</v>
      </c>
      <c r="AE18" s="483">
        <v>0</v>
      </c>
      <c r="AF18" s="483">
        <v>0</v>
      </c>
      <c r="AG18" s="483">
        <v>0</v>
      </c>
      <c r="AH18" s="483">
        <v>0</v>
      </c>
      <c r="AI18" s="483">
        <v>0</v>
      </c>
      <c r="AJ18" s="473">
        <v>0</v>
      </c>
      <c r="AK18" s="484">
        <v>0</v>
      </c>
      <c r="AL18" s="484">
        <v>0</v>
      </c>
      <c r="AM18" s="484">
        <v>0</v>
      </c>
      <c r="AN18" s="484">
        <v>0</v>
      </c>
      <c r="AO18" s="484">
        <v>0</v>
      </c>
      <c r="AP18" s="484">
        <v>0</v>
      </c>
      <c r="AQ18" s="474">
        <v>0</v>
      </c>
      <c r="AR18" s="484">
        <v>0</v>
      </c>
      <c r="AS18" s="484">
        <v>0</v>
      </c>
      <c r="AT18" s="484">
        <v>0</v>
      </c>
      <c r="AU18" s="484">
        <v>0</v>
      </c>
      <c r="AV18" s="484">
        <v>0</v>
      </c>
      <c r="AW18" s="484">
        <v>0</v>
      </c>
      <c r="AX18" s="484">
        <v>0</v>
      </c>
      <c r="AY18" s="484">
        <v>0</v>
      </c>
      <c r="AZ18" s="484">
        <v>0</v>
      </c>
      <c r="BA18" s="484">
        <v>0</v>
      </c>
      <c r="BB18" s="483">
        <v>0</v>
      </c>
      <c r="BC18" s="483">
        <v>0</v>
      </c>
      <c r="BD18" s="483">
        <v>0</v>
      </c>
      <c r="BE18" s="475">
        <v>0</v>
      </c>
      <c r="BF18" s="483">
        <v>0</v>
      </c>
      <c r="BG18" s="483">
        <v>0</v>
      </c>
      <c r="BH18" s="483">
        <v>0</v>
      </c>
      <c r="BI18" s="475">
        <v>0</v>
      </c>
      <c r="BJ18" s="483"/>
      <c r="BK18" s="483">
        <v>0</v>
      </c>
      <c r="BL18" s="483">
        <v>0</v>
      </c>
      <c r="BM18" s="483">
        <v>0</v>
      </c>
      <c r="BN18" s="483">
        <v>0</v>
      </c>
      <c r="BO18" s="476">
        <v>0</v>
      </c>
      <c r="BP18" s="476">
        <v>0</v>
      </c>
      <c r="BQ18" s="476">
        <v>248.2</v>
      </c>
      <c r="BR18" s="86"/>
    </row>
    <row r="19" spans="1:70" ht="22.95" customHeight="1" x14ac:dyDescent="0.25">
      <c r="A19" s="102" t="s">
        <v>6</v>
      </c>
      <c r="B19" s="103" t="s">
        <v>54</v>
      </c>
      <c r="C19" s="102" t="s">
        <v>55</v>
      </c>
      <c r="D19" s="478">
        <v>10846.089999999998</v>
      </c>
      <c r="E19" s="479">
        <v>0</v>
      </c>
      <c r="F19" s="483">
        <v>0</v>
      </c>
      <c r="G19" s="483">
        <v>0</v>
      </c>
      <c r="H19" s="483">
        <v>0</v>
      </c>
      <c r="I19" s="483">
        <v>0</v>
      </c>
      <c r="J19" s="483">
        <v>0</v>
      </c>
      <c r="K19" s="483">
        <v>0</v>
      </c>
      <c r="L19" s="483">
        <v>0</v>
      </c>
      <c r="M19" s="483">
        <v>0</v>
      </c>
      <c r="N19" s="483">
        <v>0</v>
      </c>
      <c r="O19" s="480">
        <v>10814.919999999998</v>
      </c>
      <c r="P19" s="483">
        <v>0</v>
      </c>
      <c r="Q19" s="483">
        <v>0</v>
      </c>
      <c r="R19" s="483">
        <v>0</v>
      </c>
      <c r="S19" s="479">
        <v>31.169999999999998</v>
      </c>
      <c r="T19" s="483">
        <v>0.65</v>
      </c>
      <c r="U19" s="483">
        <v>0.8</v>
      </c>
      <c r="V19" s="483">
        <v>0.22</v>
      </c>
      <c r="W19" s="483">
        <v>0</v>
      </c>
      <c r="X19" s="483">
        <v>0</v>
      </c>
      <c r="Y19" s="473">
        <v>0.21999999999999997</v>
      </c>
      <c r="Z19" s="483">
        <v>0</v>
      </c>
      <c r="AA19" s="483">
        <v>0</v>
      </c>
      <c r="AB19" s="483">
        <v>0</v>
      </c>
      <c r="AC19" s="483">
        <v>0.21999999999999997</v>
      </c>
      <c r="AD19" s="483">
        <v>0</v>
      </c>
      <c r="AE19" s="483">
        <v>0</v>
      </c>
      <c r="AF19" s="483">
        <v>0</v>
      </c>
      <c r="AG19" s="483">
        <v>0</v>
      </c>
      <c r="AH19" s="483">
        <v>0</v>
      </c>
      <c r="AI19" s="483">
        <v>0</v>
      </c>
      <c r="AJ19" s="473">
        <v>7.9399999999999986</v>
      </c>
      <c r="AK19" s="484">
        <v>0</v>
      </c>
      <c r="AL19" s="484">
        <v>0</v>
      </c>
      <c r="AM19" s="484">
        <v>0</v>
      </c>
      <c r="AN19" s="484">
        <v>7.6399999999999988</v>
      </c>
      <c r="AO19" s="484">
        <v>0.3</v>
      </c>
      <c r="AP19" s="484">
        <v>0</v>
      </c>
      <c r="AQ19" s="474">
        <v>21.34</v>
      </c>
      <c r="AR19" s="484">
        <v>11.58</v>
      </c>
      <c r="AS19" s="484">
        <v>0</v>
      </c>
      <c r="AT19" s="484">
        <v>1.75</v>
      </c>
      <c r="AU19" s="484">
        <v>0</v>
      </c>
      <c r="AV19" s="484">
        <v>7.17</v>
      </c>
      <c r="AW19" s="484">
        <v>0</v>
      </c>
      <c r="AX19" s="484">
        <v>0.84</v>
      </c>
      <c r="AY19" s="484">
        <v>0</v>
      </c>
      <c r="AZ19" s="484">
        <v>0</v>
      </c>
      <c r="BA19" s="484">
        <v>0</v>
      </c>
      <c r="BB19" s="483">
        <v>0</v>
      </c>
      <c r="BC19" s="483">
        <v>0</v>
      </c>
      <c r="BD19" s="483">
        <v>0</v>
      </c>
      <c r="BE19" s="475">
        <v>0</v>
      </c>
      <c r="BF19" s="483">
        <v>0</v>
      </c>
      <c r="BG19" s="483">
        <v>0</v>
      </c>
      <c r="BH19" s="483">
        <v>0</v>
      </c>
      <c r="BI19" s="475">
        <v>0</v>
      </c>
      <c r="BJ19" s="483"/>
      <c r="BK19" s="483">
        <v>0</v>
      </c>
      <c r="BL19" s="483">
        <v>0</v>
      </c>
      <c r="BM19" s="483">
        <v>0</v>
      </c>
      <c r="BN19" s="483">
        <v>0</v>
      </c>
      <c r="BO19" s="476">
        <v>31.169999999999998</v>
      </c>
      <c r="BP19" s="476">
        <v>-9.6999999999999993</v>
      </c>
      <c r="BQ19" s="476">
        <v>10836.389999999998</v>
      </c>
      <c r="BR19" s="86"/>
    </row>
    <row r="20" spans="1:70" ht="22.95" customHeight="1" x14ac:dyDescent="0.25">
      <c r="A20" s="102" t="s">
        <v>7</v>
      </c>
      <c r="B20" s="110" t="s">
        <v>56</v>
      </c>
      <c r="C20" s="111" t="s">
        <v>57</v>
      </c>
      <c r="D20" s="487">
        <v>0</v>
      </c>
      <c r="E20" s="479">
        <v>0</v>
      </c>
      <c r="F20" s="483">
        <v>0</v>
      </c>
      <c r="G20" s="483">
        <v>0</v>
      </c>
      <c r="H20" s="483">
        <v>0</v>
      </c>
      <c r="I20" s="483">
        <v>0</v>
      </c>
      <c r="J20" s="483">
        <v>0</v>
      </c>
      <c r="K20" s="483">
        <v>0</v>
      </c>
      <c r="L20" s="483">
        <v>0</v>
      </c>
      <c r="M20" s="483">
        <v>0</v>
      </c>
      <c r="N20" s="483">
        <v>0</v>
      </c>
      <c r="O20" s="483">
        <v>0</v>
      </c>
      <c r="P20" s="480">
        <v>0</v>
      </c>
      <c r="Q20" s="483">
        <v>0</v>
      </c>
      <c r="R20" s="483">
        <v>0</v>
      </c>
      <c r="S20" s="479">
        <v>0</v>
      </c>
      <c r="T20" s="483">
        <v>0</v>
      </c>
      <c r="U20" s="483">
        <v>0</v>
      </c>
      <c r="V20" s="483">
        <v>0</v>
      </c>
      <c r="W20" s="483">
        <v>0</v>
      </c>
      <c r="X20" s="483">
        <v>0</v>
      </c>
      <c r="Y20" s="473">
        <v>0</v>
      </c>
      <c r="Z20" s="483">
        <v>0</v>
      </c>
      <c r="AA20" s="483">
        <v>0</v>
      </c>
      <c r="AB20" s="483">
        <v>0</v>
      </c>
      <c r="AC20" s="483">
        <v>0</v>
      </c>
      <c r="AD20" s="483">
        <v>0</v>
      </c>
      <c r="AE20" s="483">
        <v>0</v>
      </c>
      <c r="AF20" s="483">
        <v>0</v>
      </c>
      <c r="AG20" s="483">
        <v>0</v>
      </c>
      <c r="AH20" s="483">
        <v>0</v>
      </c>
      <c r="AI20" s="483">
        <v>0</v>
      </c>
      <c r="AJ20" s="473">
        <v>0</v>
      </c>
      <c r="AK20" s="484">
        <v>0</v>
      </c>
      <c r="AL20" s="484">
        <v>0</v>
      </c>
      <c r="AM20" s="484">
        <v>0</v>
      </c>
      <c r="AN20" s="484">
        <v>0</v>
      </c>
      <c r="AO20" s="484">
        <v>0</v>
      </c>
      <c r="AP20" s="484">
        <v>0</v>
      </c>
      <c r="AQ20" s="474">
        <v>0</v>
      </c>
      <c r="AR20" s="484">
        <v>0</v>
      </c>
      <c r="AS20" s="484">
        <v>0</v>
      </c>
      <c r="AT20" s="484">
        <v>0</v>
      </c>
      <c r="AU20" s="484">
        <v>0</v>
      </c>
      <c r="AV20" s="484">
        <v>0</v>
      </c>
      <c r="AW20" s="484">
        <v>0</v>
      </c>
      <c r="AX20" s="484">
        <v>0</v>
      </c>
      <c r="AY20" s="484">
        <v>0</v>
      </c>
      <c r="AZ20" s="484">
        <v>0</v>
      </c>
      <c r="BA20" s="484">
        <v>0</v>
      </c>
      <c r="BB20" s="483">
        <v>0</v>
      </c>
      <c r="BC20" s="483">
        <v>0</v>
      </c>
      <c r="BD20" s="483">
        <v>0</v>
      </c>
      <c r="BE20" s="475">
        <v>0</v>
      </c>
      <c r="BF20" s="483">
        <v>0</v>
      </c>
      <c r="BG20" s="483">
        <v>0</v>
      </c>
      <c r="BH20" s="483">
        <v>0</v>
      </c>
      <c r="BI20" s="475">
        <v>0</v>
      </c>
      <c r="BJ20" s="483"/>
      <c r="BK20" s="483">
        <v>0</v>
      </c>
      <c r="BL20" s="483">
        <v>0</v>
      </c>
      <c r="BM20" s="483">
        <v>0</v>
      </c>
      <c r="BN20" s="483">
        <v>0</v>
      </c>
      <c r="BO20" s="476">
        <v>0</v>
      </c>
      <c r="BP20" s="476">
        <v>0</v>
      </c>
      <c r="BQ20" s="476">
        <v>0</v>
      </c>
      <c r="BR20" s="86"/>
    </row>
    <row r="21" spans="1:70" ht="22.95" customHeight="1" x14ac:dyDescent="0.25">
      <c r="A21" s="102" t="s">
        <v>8</v>
      </c>
      <c r="B21" s="103" t="s">
        <v>58</v>
      </c>
      <c r="C21" s="102" t="s">
        <v>59</v>
      </c>
      <c r="D21" s="478">
        <v>0</v>
      </c>
      <c r="E21" s="479">
        <v>0</v>
      </c>
      <c r="F21" s="483">
        <v>0</v>
      </c>
      <c r="G21" s="483">
        <v>0</v>
      </c>
      <c r="H21" s="483">
        <v>0</v>
      </c>
      <c r="I21" s="483">
        <v>0</v>
      </c>
      <c r="J21" s="483">
        <v>0</v>
      </c>
      <c r="K21" s="483">
        <v>0</v>
      </c>
      <c r="L21" s="483">
        <v>0</v>
      </c>
      <c r="M21" s="483">
        <v>0</v>
      </c>
      <c r="N21" s="483">
        <v>0</v>
      </c>
      <c r="O21" s="483">
        <v>0</v>
      </c>
      <c r="P21" s="483">
        <v>0</v>
      </c>
      <c r="Q21" s="480">
        <v>0</v>
      </c>
      <c r="R21" s="483">
        <v>0</v>
      </c>
      <c r="S21" s="479">
        <v>0</v>
      </c>
      <c r="T21" s="483">
        <v>0</v>
      </c>
      <c r="U21" s="483">
        <v>0</v>
      </c>
      <c r="V21" s="483">
        <v>0</v>
      </c>
      <c r="W21" s="483">
        <v>0</v>
      </c>
      <c r="X21" s="483">
        <v>0</v>
      </c>
      <c r="Y21" s="473">
        <v>0</v>
      </c>
      <c r="Z21" s="483">
        <v>0</v>
      </c>
      <c r="AA21" s="483">
        <v>0</v>
      </c>
      <c r="AB21" s="483">
        <v>0</v>
      </c>
      <c r="AC21" s="483">
        <v>0</v>
      </c>
      <c r="AD21" s="483">
        <v>0</v>
      </c>
      <c r="AE21" s="483">
        <v>0</v>
      </c>
      <c r="AF21" s="483">
        <v>0</v>
      </c>
      <c r="AG21" s="483">
        <v>0</v>
      </c>
      <c r="AH21" s="483">
        <v>0</v>
      </c>
      <c r="AI21" s="483">
        <v>0</v>
      </c>
      <c r="AJ21" s="473">
        <v>0</v>
      </c>
      <c r="AK21" s="484">
        <v>0</v>
      </c>
      <c r="AL21" s="484">
        <v>0</v>
      </c>
      <c r="AM21" s="484">
        <v>0</v>
      </c>
      <c r="AN21" s="484">
        <v>0</v>
      </c>
      <c r="AO21" s="484">
        <v>0</v>
      </c>
      <c r="AP21" s="484">
        <v>0</v>
      </c>
      <c r="AQ21" s="474">
        <v>0</v>
      </c>
      <c r="AR21" s="484">
        <v>0</v>
      </c>
      <c r="AS21" s="484">
        <v>0</v>
      </c>
      <c r="AT21" s="484">
        <v>0</v>
      </c>
      <c r="AU21" s="484">
        <v>0</v>
      </c>
      <c r="AV21" s="484">
        <v>0</v>
      </c>
      <c r="AW21" s="484">
        <v>0</v>
      </c>
      <c r="AX21" s="484">
        <v>0</v>
      </c>
      <c r="AY21" s="484">
        <v>0</v>
      </c>
      <c r="AZ21" s="484">
        <v>0</v>
      </c>
      <c r="BA21" s="484">
        <v>0</v>
      </c>
      <c r="BB21" s="483">
        <v>0</v>
      </c>
      <c r="BC21" s="483">
        <v>0</v>
      </c>
      <c r="BD21" s="483">
        <v>0</v>
      </c>
      <c r="BE21" s="475">
        <v>0</v>
      </c>
      <c r="BF21" s="483">
        <v>0</v>
      </c>
      <c r="BG21" s="483">
        <v>0</v>
      </c>
      <c r="BH21" s="483">
        <v>0</v>
      </c>
      <c r="BI21" s="475">
        <v>0</v>
      </c>
      <c r="BJ21" s="483"/>
      <c r="BK21" s="483">
        <v>0</v>
      </c>
      <c r="BL21" s="483">
        <v>0</v>
      </c>
      <c r="BM21" s="483">
        <v>0</v>
      </c>
      <c r="BN21" s="483">
        <v>0</v>
      </c>
      <c r="BO21" s="476">
        <v>0</v>
      </c>
      <c r="BP21" s="476">
        <v>0</v>
      </c>
      <c r="BQ21" s="476">
        <v>0</v>
      </c>
      <c r="BR21" s="86"/>
    </row>
    <row r="22" spans="1:70" ht="22.95" customHeight="1" x14ac:dyDescent="0.25">
      <c r="A22" s="102" t="s">
        <v>185</v>
      </c>
      <c r="B22" s="103" t="s">
        <v>60</v>
      </c>
      <c r="C22" s="102" t="s">
        <v>61</v>
      </c>
      <c r="D22" s="478">
        <v>19.79</v>
      </c>
      <c r="E22" s="479">
        <v>0</v>
      </c>
      <c r="F22" s="483">
        <v>0</v>
      </c>
      <c r="G22" s="483">
        <v>0</v>
      </c>
      <c r="H22" s="483">
        <v>0</v>
      </c>
      <c r="I22" s="483">
        <v>0</v>
      </c>
      <c r="J22" s="483">
        <v>0</v>
      </c>
      <c r="K22" s="483">
        <v>0</v>
      </c>
      <c r="L22" s="483">
        <v>0</v>
      </c>
      <c r="M22" s="483">
        <v>0</v>
      </c>
      <c r="N22" s="483">
        <v>0</v>
      </c>
      <c r="O22" s="483">
        <v>0</v>
      </c>
      <c r="P22" s="483">
        <v>0</v>
      </c>
      <c r="Q22" s="483">
        <v>0</v>
      </c>
      <c r="R22" s="480">
        <v>10.129999999999999</v>
      </c>
      <c r="S22" s="479">
        <v>9.66</v>
      </c>
      <c r="T22" s="483">
        <v>0</v>
      </c>
      <c r="U22" s="483">
        <v>0</v>
      </c>
      <c r="V22" s="483">
        <v>0</v>
      </c>
      <c r="W22" s="483">
        <v>0</v>
      </c>
      <c r="X22" s="483">
        <v>0.14000000000000001</v>
      </c>
      <c r="Y22" s="473">
        <v>0</v>
      </c>
      <c r="Z22" s="483">
        <v>0</v>
      </c>
      <c r="AA22" s="483">
        <v>0</v>
      </c>
      <c r="AB22" s="483">
        <v>0</v>
      </c>
      <c r="AC22" s="483">
        <v>0</v>
      </c>
      <c r="AD22" s="483">
        <v>0</v>
      </c>
      <c r="AE22" s="483">
        <v>0</v>
      </c>
      <c r="AF22" s="483">
        <v>0</v>
      </c>
      <c r="AG22" s="483">
        <v>0</v>
      </c>
      <c r="AH22" s="483">
        <v>0</v>
      </c>
      <c r="AI22" s="483">
        <v>0</v>
      </c>
      <c r="AJ22" s="473">
        <v>9.24</v>
      </c>
      <c r="AK22" s="484">
        <v>0</v>
      </c>
      <c r="AL22" s="484">
        <v>0</v>
      </c>
      <c r="AM22" s="484">
        <v>0</v>
      </c>
      <c r="AN22" s="484">
        <v>9.24</v>
      </c>
      <c r="AO22" s="484">
        <v>0</v>
      </c>
      <c r="AP22" s="484">
        <v>0</v>
      </c>
      <c r="AQ22" s="474">
        <v>0.28000000000000003</v>
      </c>
      <c r="AR22" s="484">
        <v>0</v>
      </c>
      <c r="AS22" s="484">
        <v>0</v>
      </c>
      <c r="AT22" s="484">
        <v>0</v>
      </c>
      <c r="AU22" s="484">
        <v>0</v>
      </c>
      <c r="AV22" s="484">
        <v>0.28000000000000003</v>
      </c>
      <c r="AW22" s="484">
        <v>0</v>
      </c>
      <c r="AX22" s="484">
        <v>0</v>
      </c>
      <c r="AY22" s="484">
        <v>0</v>
      </c>
      <c r="AZ22" s="484">
        <v>0</v>
      </c>
      <c r="BA22" s="484">
        <v>0</v>
      </c>
      <c r="BB22" s="483">
        <v>0</v>
      </c>
      <c r="BC22" s="483">
        <v>0</v>
      </c>
      <c r="BD22" s="483">
        <v>0</v>
      </c>
      <c r="BE22" s="475">
        <v>0</v>
      </c>
      <c r="BF22" s="483">
        <v>0</v>
      </c>
      <c r="BG22" s="483">
        <v>0</v>
      </c>
      <c r="BH22" s="483">
        <v>0</v>
      </c>
      <c r="BI22" s="475">
        <v>0</v>
      </c>
      <c r="BJ22" s="483"/>
      <c r="BK22" s="483">
        <v>0</v>
      </c>
      <c r="BL22" s="483">
        <v>0</v>
      </c>
      <c r="BM22" s="483">
        <v>0</v>
      </c>
      <c r="BN22" s="483">
        <v>0</v>
      </c>
      <c r="BO22" s="476">
        <v>9.66</v>
      </c>
      <c r="BP22" s="476">
        <v>-9.66</v>
      </c>
      <c r="BQ22" s="476">
        <v>10.129999999999999</v>
      </c>
      <c r="BR22" s="86"/>
    </row>
    <row r="23" spans="1:70" ht="22.95" customHeight="1" x14ac:dyDescent="0.25">
      <c r="A23" s="112">
        <v>2</v>
      </c>
      <c r="B23" s="113" t="s">
        <v>62</v>
      </c>
      <c r="C23" s="114" t="s">
        <v>63</v>
      </c>
      <c r="D23" s="488">
        <v>3586.06</v>
      </c>
      <c r="E23" s="480">
        <v>0</v>
      </c>
      <c r="F23" s="474">
        <v>0</v>
      </c>
      <c r="G23" s="474">
        <v>0</v>
      </c>
      <c r="H23" s="474">
        <v>0</v>
      </c>
      <c r="I23" s="474">
        <v>0</v>
      </c>
      <c r="J23" s="474">
        <v>0</v>
      </c>
      <c r="K23" s="474">
        <v>0</v>
      </c>
      <c r="L23" s="474">
        <v>0</v>
      </c>
      <c r="M23" s="474">
        <v>0</v>
      </c>
      <c r="N23" s="474">
        <v>0</v>
      </c>
      <c r="O23" s="474">
        <v>0</v>
      </c>
      <c r="P23" s="474">
        <v>0</v>
      </c>
      <c r="Q23" s="474">
        <v>0</v>
      </c>
      <c r="R23" s="474">
        <v>0</v>
      </c>
      <c r="S23" s="480">
        <v>3586.06</v>
      </c>
      <c r="T23" s="474">
        <v>0.02</v>
      </c>
      <c r="U23" s="474">
        <v>82.850000000000009</v>
      </c>
      <c r="V23" s="474">
        <v>0</v>
      </c>
      <c r="W23" s="474">
        <v>0</v>
      </c>
      <c r="X23" s="474">
        <v>0.45</v>
      </c>
      <c r="Y23" s="473">
        <v>0.67999999999999994</v>
      </c>
      <c r="Z23" s="474">
        <v>0</v>
      </c>
      <c r="AA23" s="474">
        <v>0</v>
      </c>
      <c r="AB23" s="474">
        <v>0</v>
      </c>
      <c r="AC23" s="474">
        <v>0.67999999999999994</v>
      </c>
      <c r="AD23" s="474">
        <v>0</v>
      </c>
      <c r="AE23" s="474">
        <v>0</v>
      </c>
      <c r="AF23" s="474">
        <v>0</v>
      </c>
      <c r="AG23" s="474">
        <v>0</v>
      </c>
      <c r="AH23" s="474">
        <v>0</v>
      </c>
      <c r="AI23" s="474">
        <v>0</v>
      </c>
      <c r="AJ23" s="473">
        <v>2.35</v>
      </c>
      <c r="AK23" s="474">
        <v>0</v>
      </c>
      <c r="AL23" s="474">
        <v>0</v>
      </c>
      <c r="AM23" s="474">
        <v>0</v>
      </c>
      <c r="AN23" s="474">
        <v>2.2000000000000002</v>
      </c>
      <c r="AO23" s="474">
        <v>0.15</v>
      </c>
      <c r="AP23" s="474">
        <v>0</v>
      </c>
      <c r="AQ23" s="474">
        <v>4.1000000000000005</v>
      </c>
      <c r="AR23" s="474">
        <v>3.9400000000000004</v>
      </c>
      <c r="AS23" s="474">
        <v>0</v>
      </c>
      <c r="AT23" s="474">
        <v>0</v>
      </c>
      <c r="AU23" s="474">
        <v>0</v>
      </c>
      <c r="AV23" s="474">
        <v>0</v>
      </c>
      <c r="AW23" s="474">
        <v>0</v>
      </c>
      <c r="AX23" s="474">
        <v>0</v>
      </c>
      <c r="AY23" s="474">
        <v>0</v>
      </c>
      <c r="AZ23" s="474">
        <v>0.16</v>
      </c>
      <c r="BA23" s="474">
        <v>0</v>
      </c>
      <c r="BB23" s="474">
        <v>0.03</v>
      </c>
      <c r="BC23" s="474">
        <v>0</v>
      </c>
      <c r="BD23" s="474">
        <v>0</v>
      </c>
      <c r="BE23" s="475">
        <v>0</v>
      </c>
      <c r="BF23" s="474">
        <v>0</v>
      </c>
      <c r="BG23" s="474">
        <v>0</v>
      </c>
      <c r="BH23" s="474">
        <v>0</v>
      </c>
      <c r="BI23" s="474">
        <v>0</v>
      </c>
      <c r="BJ23" s="474"/>
      <c r="BK23" s="474">
        <v>0</v>
      </c>
      <c r="BL23" s="474">
        <v>0</v>
      </c>
      <c r="BM23" s="474">
        <v>0</v>
      </c>
      <c r="BN23" s="474">
        <v>0</v>
      </c>
      <c r="BO23" s="476">
        <v>0</v>
      </c>
      <c r="BP23" s="476">
        <v>85.891199999999984</v>
      </c>
      <c r="BQ23" s="477">
        <v>3671.9512</v>
      </c>
      <c r="BR23" s="86"/>
    </row>
    <row r="24" spans="1:70" ht="22.95" customHeight="1" x14ac:dyDescent="0.25">
      <c r="A24" s="102" t="s">
        <v>9</v>
      </c>
      <c r="B24" s="103" t="s">
        <v>64</v>
      </c>
      <c r="C24" s="102" t="s">
        <v>65</v>
      </c>
      <c r="D24" s="478">
        <v>245.61</v>
      </c>
      <c r="E24" s="479">
        <v>0</v>
      </c>
      <c r="F24" s="483">
        <v>0</v>
      </c>
      <c r="G24" s="483">
        <v>0</v>
      </c>
      <c r="H24" s="483">
        <v>0</v>
      </c>
      <c r="I24" s="483">
        <v>0</v>
      </c>
      <c r="J24" s="483">
        <v>0</v>
      </c>
      <c r="K24" s="483">
        <v>0</v>
      </c>
      <c r="L24" s="483">
        <v>0</v>
      </c>
      <c r="M24" s="483">
        <v>0</v>
      </c>
      <c r="N24" s="483">
        <v>0</v>
      </c>
      <c r="O24" s="483">
        <v>0</v>
      </c>
      <c r="P24" s="483">
        <v>0</v>
      </c>
      <c r="Q24" s="483">
        <v>0</v>
      </c>
      <c r="R24" s="483">
        <v>0</v>
      </c>
      <c r="S24" s="479">
        <v>81.8</v>
      </c>
      <c r="T24" s="480">
        <v>163.81</v>
      </c>
      <c r="U24" s="483">
        <v>80.37</v>
      </c>
      <c r="V24" s="483">
        <v>0</v>
      </c>
      <c r="W24" s="483">
        <v>0</v>
      </c>
      <c r="X24" s="483">
        <v>0</v>
      </c>
      <c r="Y24" s="473">
        <v>0</v>
      </c>
      <c r="Z24" s="483">
        <v>0</v>
      </c>
      <c r="AA24" s="483">
        <v>0</v>
      </c>
      <c r="AB24" s="483">
        <v>0</v>
      </c>
      <c r="AC24" s="483">
        <v>0</v>
      </c>
      <c r="AD24" s="483">
        <v>0</v>
      </c>
      <c r="AE24" s="483">
        <v>0</v>
      </c>
      <c r="AF24" s="483">
        <v>0</v>
      </c>
      <c r="AG24" s="483">
        <v>0</v>
      </c>
      <c r="AH24" s="483">
        <v>0</v>
      </c>
      <c r="AI24" s="483">
        <v>0</v>
      </c>
      <c r="AJ24" s="473">
        <v>0.02</v>
      </c>
      <c r="AK24" s="484">
        <v>0</v>
      </c>
      <c r="AL24" s="484">
        <v>0</v>
      </c>
      <c r="AM24" s="484">
        <v>0</v>
      </c>
      <c r="AN24" s="484">
        <v>0.02</v>
      </c>
      <c r="AO24" s="484">
        <v>0</v>
      </c>
      <c r="AP24" s="484">
        <v>0</v>
      </c>
      <c r="AQ24" s="474">
        <v>1.38</v>
      </c>
      <c r="AR24" s="484">
        <v>1.22</v>
      </c>
      <c r="AS24" s="484">
        <v>0</v>
      </c>
      <c r="AT24" s="484">
        <v>0</v>
      </c>
      <c r="AU24" s="484">
        <v>0</v>
      </c>
      <c r="AV24" s="484">
        <v>0</v>
      </c>
      <c r="AW24" s="484">
        <v>0</v>
      </c>
      <c r="AX24" s="484">
        <v>0</v>
      </c>
      <c r="AY24" s="484">
        <v>0</v>
      </c>
      <c r="AZ24" s="484">
        <v>0.16</v>
      </c>
      <c r="BA24" s="484">
        <v>0</v>
      </c>
      <c r="BB24" s="483">
        <v>0.03</v>
      </c>
      <c r="BC24" s="483">
        <v>0</v>
      </c>
      <c r="BD24" s="483">
        <v>0</v>
      </c>
      <c r="BE24" s="475">
        <v>0</v>
      </c>
      <c r="BF24" s="483">
        <v>0</v>
      </c>
      <c r="BG24" s="483">
        <v>0</v>
      </c>
      <c r="BH24" s="483">
        <v>0</v>
      </c>
      <c r="BI24" s="475">
        <v>0</v>
      </c>
      <c r="BJ24" s="483"/>
      <c r="BK24" s="483">
        <v>0</v>
      </c>
      <c r="BL24" s="483">
        <v>0</v>
      </c>
      <c r="BM24" s="483">
        <v>0</v>
      </c>
      <c r="BN24" s="483">
        <v>0</v>
      </c>
      <c r="BO24" s="476">
        <v>81.8</v>
      </c>
      <c r="BP24" s="476">
        <v>-80.28</v>
      </c>
      <c r="BQ24" s="476">
        <v>165.33</v>
      </c>
      <c r="BR24" s="86"/>
    </row>
    <row r="25" spans="1:70" ht="22.95" customHeight="1" x14ac:dyDescent="0.25">
      <c r="A25" s="102" t="s">
        <v>10</v>
      </c>
      <c r="B25" s="103" t="s">
        <v>66</v>
      </c>
      <c r="C25" s="102" t="s">
        <v>67</v>
      </c>
      <c r="D25" s="478">
        <v>123.78</v>
      </c>
      <c r="E25" s="479">
        <v>0</v>
      </c>
      <c r="F25" s="483">
        <v>0</v>
      </c>
      <c r="G25" s="483">
        <v>0</v>
      </c>
      <c r="H25" s="483">
        <v>0</v>
      </c>
      <c r="I25" s="483">
        <v>0</v>
      </c>
      <c r="J25" s="483">
        <v>0</v>
      </c>
      <c r="K25" s="483">
        <v>0</v>
      </c>
      <c r="L25" s="483">
        <v>0</v>
      </c>
      <c r="M25" s="483">
        <v>0</v>
      </c>
      <c r="N25" s="483">
        <v>0</v>
      </c>
      <c r="O25" s="483">
        <v>0</v>
      </c>
      <c r="P25" s="483">
        <v>0</v>
      </c>
      <c r="Q25" s="483">
        <v>0</v>
      </c>
      <c r="R25" s="483">
        <v>0</v>
      </c>
      <c r="S25" s="479">
        <v>0.38</v>
      </c>
      <c r="T25" s="483">
        <v>0</v>
      </c>
      <c r="U25" s="480">
        <v>123.4</v>
      </c>
      <c r="V25" s="483">
        <v>0</v>
      </c>
      <c r="W25" s="483">
        <v>0</v>
      </c>
      <c r="X25" s="483">
        <v>0</v>
      </c>
      <c r="Y25" s="473">
        <v>0</v>
      </c>
      <c r="Z25" s="483">
        <v>0</v>
      </c>
      <c r="AA25" s="483">
        <v>0</v>
      </c>
      <c r="AB25" s="483">
        <v>0</v>
      </c>
      <c r="AC25" s="483">
        <v>0</v>
      </c>
      <c r="AD25" s="483">
        <v>0</v>
      </c>
      <c r="AE25" s="483">
        <v>0</v>
      </c>
      <c r="AF25" s="483">
        <v>0</v>
      </c>
      <c r="AG25" s="483">
        <v>0</v>
      </c>
      <c r="AH25" s="483">
        <v>0</v>
      </c>
      <c r="AI25" s="483">
        <v>0</v>
      </c>
      <c r="AJ25" s="473">
        <v>0</v>
      </c>
      <c r="AK25" s="484">
        <v>0</v>
      </c>
      <c r="AL25" s="484">
        <v>0</v>
      </c>
      <c r="AM25" s="484">
        <v>0</v>
      </c>
      <c r="AN25" s="484">
        <v>0</v>
      </c>
      <c r="AO25" s="484">
        <v>0</v>
      </c>
      <c r="AP25" s="484">
        <v>0</v>
      </c>
      <c r="AQ25" s="474">
        <v>0.38</v>
      </c>
      <c r="AR25" s="484">
        <v>0.38</v>
      </c>
      <c r="AS25" s="484">
        <v>0</v>
      </c>
      <c r="AT25" s="484">
        <v>0</v>
      </c>
      <c r="AU25" s="484">
        <v>0</v>
      </c>
      <c r="AV25" s="484">
        <v>0</v>
      </c>
      <c r="AW25" s="484">
        <v>0</v>
      </c>
      <c r="AX25" s="484">
        <v>0</v>
      </c>
      <c r="AY25" s="484">
        <v>0</v>
      </c>
      <c r="AZ25" s="484">
        <v>0</v>
      </c>
      <c r="BA25" s="484">
        <v>0</v>
      </c>
      <c r="BB25" s="483">
        <v>0</v>
      </c>
      <c r="BC25" s="483">
        <v>0</v>
      </c>
      <c r="BD25" s="483">
        <v>0</v>
      </c>
      <c r="BE25" s="475">
        <v>0</v>
      </c>
      <c r="BF25" s="483">
        <v>0</v>
      </c>
      <c r="BG25" s="483">
        <v>0</v>
      </c>
      <c r="BH25" s="483">
        <v>0</v>
      </c>
      <c r="BI25" s="475">
        <v>0</v>
      </c>
      <c r="BJ25" s="483"/>
      <c r="BK25" s="483">
        <v>0</v>
      </c>
      <c r="BL25" s="483">
        <v>0</v>
      </c>
      <c r="BM25" s="483">
        <v>0</v>
      </c>
      <c r="BN25" s="483">
        <v>0</v>
      </c>
      <c r="BO25" s="476">
        <v>0.38</v>
      </c>
      <c r="BP25" s="476">
        <v>86.550000000000011</v>
      </c>
      <c r="BQ25" s="476">
        <v>210.33</v>
      </c>
      <c r="BR25" s="86"/>
    </row>
    <row r="26" spans="1:70" ht="22.95" customHeight="1" x14ac:dyDescent="0.25">
      <c r="A26" s="102" t="s">
        <v>11</v>
      </c>
      <c r="B26" s="103" t="s">
        <v>68</v>
      </c>
      <c r="C26" s="102" t="s">
        <v>69</v>
      </c>
      <c r="D26" s="478">
        <v>13.24</v>
      </c>
      <c r="E26" s="479">
        <v>0</v>
      </c>
      <c r="F26" s="483">
        <v>0</v>
      </c>
      <c r="G26" s="483">
        <v>0</v>
      </c>
      <c r="H26" s="483">
        <v>0</v>
      </c>
      <c r="I26" s="483">
        <v>0</v>
      </c>
      <c r="J26" s="483">
        <v>0</v>
      </c>
      <c r="K26" s="483">
        <v>0</v>
      </c>
      <c r="L26" s="483">
        <v>0</v>
      </c>
      <c r="M26" s="483">
        <v>0</v>
      </c>
      <c r="N26" s="483">
        <v>0</v>
      </c>
      <c r="O26" s="483">
        <v>0</v>
      </c>
      <c r="P26" s="483">
        <v>0</v>
      </c>
      <c r="Q26" s="483">
        <v>0</v>
      </c>
      <c r="R26" s="483">
        <v>0</v>
      </c>
      <c r="S26" s="479">
        <v>2.7</v>
      </c>
      <c r="T26" s="483">
        <v>0.02</v>
      </c>
      <c r="U26" s="483">
        <v>0.09</v>
      </c>
      <c r="V26" s="480">
        <v>10.54</v>
      </c>
      <c r="W26" s="483">
        <v>0</v>
      </c>
      <c r="X26" s="483">
        <v>0</v>
      </c>
      <c r="Y26" s="473">
        <v>0.67999999999999994</v>
      </c>
      <c r="Z26" s="483">
        <v>0</v>
      </c>
      <c r="AA26" s="483">
        <v>0</v>
      </c>
      <c r="AB26" s="483">
        <v>0</v>
      </c>
      <c r="AC26" s="483">
        <v>0.67999999999999994</v>
      </c>
      <c r="AD26" s="483">
        <v>0</v>
      </c>
      <c r="AE26" s="483">
        <v>0</v>
      </c>
      <c r="AF26" s="483">
        <v>0</v>
      </c>
      <c r="AG26" s="483">
        <v>0</v>
      </c>
      <c r="AH26" s="483">
        <v>0</v>
      </c>
      <c r="AI26" s="483">
        <v>0</v>
      </c>
      <c r="AJ26" s="473">
        <v>1.9100000000000001</v>
      </c>
      <c r="AK26" s="484">
        <v>0</v>
      </c>
      <c r="AL26" s="484">
        <v>0</v>
      </c>
      <c r="AM26" s="484">
        <v>0</v>
      </c>
      <c r="AN26" s="484">
        <v>1.9100000000000001</v>
      </c>
      <c r="AO26" s="484">
        <v>0</v>
      </c>
      <c r="AP26" s="484">
        <v>0</v>
      </c>
      <c r="AQ26" s="474">
        <v>0</v>
      </c>
      <c r="AR26" s="484">
        <v>0</v>
      </c>
      <c r="AS26" s="484">
        <v>0</v>
      </c>
      <c r="AT26" s="484">
        <v>0</v>
      </c>
      <c r="AU26" s="484">
        <v>0</v>
      </c>
      <c r="AV26" s="484">
        <v>0</v>
      </c>
      <c r="AW26" s="484">
        <v>0</v>
      </c>
      <c r="AX26" s="484">
        <v>0</v>
      </c>
      <c r="AY26" s="484">
        <v>0</v>
      </c>
      <c r="AZ26" s="484">
        <v>0</v>
      </c>
      <c r="BA26" s="484">
        <v>0</v>
      </c>
      <c r="BB26" s="483">
        <v>0</v>
      </c>
      <c r="BC26" s="483">
        <v>0</v>
      </c>
      <c r="BD26" s="483">
        <v>0</v>
      </c>
      <c r="BE26" s="475">
        <v>0</v>
      </c>
      <c r="BF26" s="483">
        <v>0</v>
      </c>
      <c r="BG26" s="483">
        <v>0</v>
      </c>
      <c r="BH26" s="483">
        <v>0</v>
      </c>
      <c r="BI26" s="475">
        <v>0</v>
      </c>
      <c r="BJ26" s="483"/>
      <c r="BK26" s="483">
        <v>0</v>
      </c>
      <c r="BL26" s="483">
        <v>0</v>
      </c>
      <c r="BM26" s="483">
        <v>0</v>
      </c>
      <c r="BN26" s="483">
        <v>0</v>
      </c>
      <c r="BO26" s="476">
        <v>2.7</v>
      </c>
      <c r="BP26" s="476">
        <v>-2.48</v>
      </c>
      <c r="BQ26" s="476">
        <v>10.76</v>
      </c>
      <c r="BR26" s="86"/>
    </row>
    <row r="27" spans="1:70" ht="22.95" customHeight="1" x14ac:dyDescent="0.25">
      <c r="A27" s="102" t="s">
        <v>12</v>
      </c>
      <c r="B27" s="103" t="s">
        <v>70</v>
      </c>
      <c r="C27" s="102" t="s">
        <v>71</v>
      </c>
      <c r="D27" s="478">
        <v>114.36</v>
      </c>
      <c r="E27" s="479">
        <v>0</v>
      </c>
      <c r="F27" s="483">
        <v>0</v>
      </c>
      <c r="G27" s="483">
        <v>0</v>
      </c>
      <c r="H27" s="483">
        <v>0</v>
      </c>
      <c r="I27" s="483">
        <v>0</v>
      </c>
      <c r="J27" s="483">
        <v>0</v>
      </c>
      <c r="K27" s="483">
        <v>0</v>
      </c>
      <c r="L27" s="483">
        <v>0</v>
      </c>
      <c r="M27" s="483">
        <v>0</v>
      </c>
      <c r="N27" s="483">
        <v>0</v>
      </c>
      <c r="O27" s="483">
        <v>0</v>
      </c>
      <c r="P27" s="483">
        <v>0</v>
      </c>
      <c r="Q27" s="483">
        <v>0</v>
      </c>
      <c r="R27" s="483">
        <v>0</v>
      </c>
      <c r="S27" s="479">
        <v>0</v>
      </c>
      <c r="T27" s="483">
        <v>0</v>
      </c>
      <c r="U27" s="483">
        <v>0</v>
      </c>
      <c r="V27" s="483">
        <v>0</v>
      </c>
      <c r="W27" s="480">
        <v>114.36</v>
      </c>
      <c r="X27" s="483">
        <v>0</v>
      </c>
      <c r="Y27" s="473">
        <v>0</v>
      </c>
      <c r="Z27" s="483">
        <v>0</v>
      </c>
      <c r="AA27" s="483">
        <v>0</v>
      </c>
      <c r="AB27" s="483">
        <v>0</v>
      </c>
      <c r="AC27" s="483">
        <v>0</v>
      </c>
      <c r="AD27" s="483">
        <v>0</v>
      </c>
      <c r="AE27" s="483">
        <v>0</v>
      </c>
      <c r="AF27" s="483">
        <v>0</v>
      </c>
      <c r="AG27" s="483">
        <v>0</v>
      </c>
      <c r="AH27" s="483">
        <v>0</v>
      </c>
      <c r="AI27" s="483">
        <v>0</v>
      </c>
      <c r="AJ27" s="473">
        <v>0</v>
      </c>
      <c r="AK27" s="484">
        <v>0</v>
      </c>
      <c r="AL27" s="484">
        <v>0</v>
      </c>
      <c r="AM27" s="484">
        <v>0</v>
      </c>
      <c r="AN27" s="484">
        <v>0</v>
      </c>
      <c r="AO27" s="484">
        <v>0</v>
      </c>
      <c r="AP27" s="484">
        <v>0</v>
      </c>
      <c r="AQ27" s="474">
        <v>0</v>
      </c>
      <c r="AR27" s="484">
        <v>0</v>
      </c>
      <c r="AS27" s="484">
        <v>0</v>
      </c>
      <c r="AT27" s="484">
        <v>0</v>
      </c>
      <c r="AU27" s="484">
        <v>0</v>
      </c>
      <c r="AV27" s="484">
        <v>0</v>
      </c>
      <c r="AW27" s="484">
        <v>0</v>
      </c>
      <c r="AX27" s="484">
        <v>0</v>
      </c>
      <c r="AY27" s="484">
        <v>0</v>
      </c>
      <c r="AZ27" s="484">
        <v>0</v>
      </c>
      <c r="BA27" s="484">
        <v>0</v>
      </c>
      <c r="BB27" s="483">
        <v>0</v>
      </c>
      <c r="BC27" s="483">
        <v>0</v>
      </c>
      <c r="BD27" s="483">
        <v>0</v>
      </c>
      <c r="BE27" s="475">
        <v>0</v>
      </c>
      <c r="BF27" s="483">
        <v>0</v>
      </c>
      <c r="BG27" s="483">
        <v>0</v>
      </c>
      <c r="BH27" s="483">
        <v>0</v>
      </c>
      <c r="BI27" s="475">
        <v>0</v>
      </c>
      <c r="BJ27" s="483"/>
      <c r="BK27" s="483">
        <v>0</v>
      </c>
      <c r="BL27" s="483">
        <v>0</v>
      </c>
      <c r="BM27" s="483">
        <v>0</v>
      </c>
      <c r="BN27" s="483">
        <v>0</v>
      </c>
      <c r="BO27" s="476">
        <v>0</v>
      </c>
      <c r="BP27" s="476">
        <v>12.129999999999999</v>
      </c>
      <c r="BQ27" s="476">
        <v>126.49</v>
      </c>
      <c r="BR27" s="86"/>
    </row>
    <row r="28" spans="1:70" ht="22.95" customHeight="1" x14ac:dyDescent="0.25">
      <c r="A28" s="501" t="s">
        <v>13</v>
      </c>
      <c r="B28" s="103" t="s">
        <v>72</v>
      </c>
      <c r="C28" s="102" t="s">
        <v>73</v>
      </c>
      <c r="D28" s="478">
        <v>199.36</v>
      </c>
      <c r="E28" s="479">
        <v>0</v>
      </c>
      <c r="F28" s="483">
        <v>0</v>
      </c>
      <c r="G28" s="483">
        <v>0</v>
      </c>
      <c r="H28" s="483">
        <v>0</v>
      </c>
      <c r="I28" s="483">
        <v>0</v>
      </c>
      <c r="J28" s="483">
        <v>0</v>
      </c>
      <c r="K28" s="483">
        <v>0</v>
      </c>
      <c r="L28" s="483">
        <v>0</v>
      </c>
      <c r="M28" s="483">
        <v>0</v>
      </c>
      <c r="N28" s="483">
        <v>0</v>
      </c>
      <c r="O28" s="483">
        <v>0</v>
      </c>
      <c r="P28" s="483">
        <v>0</v>
      </c>
      <c r="Q28" s="483">
        <v>0</v>
      </c>
      <c r="R28" s="483">
        <v>0</v>
      </c>
      <c r="S28" s="479">
        <v>0</v>
      </c>
      <c r="T28" s="483">
        <v>0</v>
      </c>
      <c r="U28" s="483">
        <v>0</v>
      </c>
      <c r="V28" s="483">
        <v>0</v>
      </c>
      <c r="W28" s="483">
        <v>0</v>
      </c>
      <c r="X28" s="480">
        <v>199.36</v>
      </c>
      <c r="Y28" s="473">
        <v>0</v>
      </c>
      <c r="Z28" s="483">
        <v>0</v>
      </c>
      <c r="AA28" s="483">
        <v>0</v>
      </c>
      <c r="AB28" s="483">
        <v>0</v>
      </c>
      <c r="AC28" s="483">
        <v>0</v>
      </c>
      <c r="AD28" s="483">
        <v>0</v>
      </c>
      <c r="AE28" s="483">
        <v>0</v>
      </c>
      <c r="AF28" s="483">
        <v>0</v>
      </c>
      <c r="AG28" s="483">
        <v>0</v>
      </c>
      <c r="AH28" s="483">
        <v>0</v>
      </c>
      <c r="AI28" s="483">
        <v>0</v>
      </c>
      <c r="AJ28" s="473">
        <v>0</v>
      </c>
      <c r="AK28" s="484">
        <v>0</v>
      </c>
      <c r="AL28" s="484">
        <v>0</v>
      </c>
      <c r="AM28" s="484">
        <v>0</v>
      </c>
      <c r="AN28" s="484">
        <v>0</v>
      </c>
      <c r="AO28" s="484">
        <v>0</v>
      </c>
      <c r="AP28" s="484">
        <v>0</v>
      </c>
      <c r="AQ28" s="474">
        <v>0</v>
      </c>
      <c r="AR28" s="484">
        <v>0</v>
      </c>
      <c r="AS28" s="484">
        <v>0</v>
      </c>
      <c r="AT28" s="484">
        <v>0</v>
      </c>
      <c r="AU28" s="484">
        <v>0</v>
      </c>
      <c r="AV28" s="484">
        <v>0</v>
      </c>
      <c r="AW28" s="484">
        <v>0</v>
      </c>
      <c r="AX28" s="484">
        <v>0</v>
      </c>
      <c r="AY28" s="484">
        <v>0</v>
      </c>
      <c r="AZ28" s="484">
        <v>0</v>
      </c>
      <c r="BA28" s="484">
        <v>0</v>
      </c>
      <c r="BB28" s="483">
        <v>0</v>
      </c>
      <c r="BC28" s="483">
        <v>0</v>
      </c>
      <c r="BD28" s="483">
        <v>0</v>
      </c>
      <c r="BE28" s="475">
        <v>0</v>
      </c>
      <c r="BF28" s="483">
        <v>0</v>
      </c>
      <c r="BG28" s="483">
        <v>0</v>
      </c>
      <c r="BH28" s="483">
        <v>0</v>
      </c>
      <c r="BI28" s="475">
        <v>0</v>
      </c>
      <c r="BJ28" s="483"/>
      <c r="BK28" s="483">
        <v>0</v>
      </c>
      <c r="BL28" s="483">
        <v>0</v>
      </c>
      <c r="BM28" s="483">
        <v>0</v>
      </c>
      <c r="BN28" s="483">
        <v>0</v>
      </c>
      <c r="BO28" s="476">
        <v>0</v>
      </c>
      <c r="BP28" s="476">
        <v>1.06</v>
      </c>
      <c r="BQ28" s="476">
        <v>200.42000000000002</v>
      </c>
      <c r="BR28" s="86"/>
    </row>
    <row r="29" spans="1:70" ht="22.95" customHeight="1" x14ac:dyDescent="0.25">
      <c r="A29" s="501" t="s">
        <v>14</v>
      </c>
      <c r="B29" s="115" t="s">
        <v>74</v>
      </c>
      <c r="C29" s="116" t="s">
        <v>75</v>
      </c>
      <c r="D29" s="489">
        <v>43.77</v>
      </c>
      <c r="E29" s="479">
        <v>0</v>
      </c>
      <c r="F29" s="479">
        <v>0</v>
      </c>
      <c r="G29" s="479">
        <v>0</v>
      </c>
      <c r="H29" s="479">
        <v>0</v>
      </c>
      <c r="I29" s="479">
        <v>0</v>
      </c>
      <c r="J29" s="479">
        <v>0</v>
      </c>
      <c r="K29" s="479">
        <v>0</v>
      </c>
      <c r="L29" s="479">
        <v>0</v>
      </c>
      <c r="M29" s="479">
        <v>0</v>
      </c>
      <c r="N29" s="479">
        <v>0</v>
      </c>
      <c r="O29" s="479">
        <v>0</v>
      </c>
      <c r="P29" s="479">
        <v>0</v>
      </c>
      <c r="Q29" s="479">
        <v>0</v>
      </c>
      <c r="R29" s="479">
        <v>0</v>
      </c>
      <c r="S29" s="479">
        <v>1.3599999999999999</v>
      </c>
      <c r="T29" s="479">
        <v>0</v>
      </c>
      <c r="U29" s="479">
        <v>0.90999999999999992</v>
      </c>
      <c r="V29" s="479">
        <v>0</v>
      </c>
      <c r="W29" s="479">
        <v>0</v>
      </c>
      <c r="X29" s="479">
        <v>0.45</v>
      </c>
      <c r="Y29" s="472">
        <v>42.410000000000004</v>
      </c>
      <c r="Z29" s="479">
        <v>0</v>
      </c>
      <c r="AA29" s="479">
        <v>0</v>
      </c>
      <c r="AB29" s="479">
        <v>0</v>
      </c>
      <c r="AC29" s="479">
        <v>0</v>
      </c>
      <c r="AD29" s="479">
        <v>0</v>
      </c>
      <c r="AE29" s="479">
        <v>0</v>
      </c>
      <c r="AF29" s="479">
        <v>0</v>
      </c>
      <c r="AG29" s="479">
        <v>0</v>
      </c>
      <c r="AH29" s="479">
        <v>0</v>
      </c>
      <c r="AI29" s="479">
        <v>0</v>
      </c>
      <c r="AJ29" s="473">
        <v>0</v>
      </c>
      <c r="AK29" s="479">
        <v>0</v>
      </c>
      <c r="AL29" s="479">
        <v>0</v>
      </c>
      <c r="AM29" s="479">
        <v>0</v>
      </c>
      <c r="AN29" s="479">
        <v>0</v>
      </c>
      <c r="AO29" s="479">
        <v>0</v>
      </c>
      <c r="AP29" s="479">
        <v>0</v>
      </c>
      <c r="AQ29" s="474">
        <v>0</v>
      </c>
      <c r="AR29" s="479">
        <v>0</v>
      </c>
      <c r="AS29" s="479">
        <v>0</v>
      </c>
      <c r="AT29" s="479">
        <v>0</v>
      </c>
      <c r="AU29" s="479">
        <v>0</v>
      </c>
      <c r="AV29" s="479">
        <v>0</v>
      </c>
      <c r="AW29" s="479">
        <v>0</v>
      </c>
      <c r="AX29" s="479">
        <v>0</v>
      </c>
      <c r="AY29" s="479">
        <v>0</v>
      </c>
      <c r="AZ29" s="479">
        <v>0</v>
      </c>
      <c r="BA29" s="479">
        <v>0</v>
      </c>
      <c r="BB29" s="479">
        <v>0</v>
      </c>
      <c r="BC29" s="479">
        <v>0</v>
      </c>
      <c r="BD29" s="479">
        <v>0</v>
      </c>
      <c r="BE29" s="475">
        <v>0</v>
      </c>
      <c r="BF29" s="479">
        <v>0</v>
      </c>
      <c r="BG29" s="479">
        <v>0</v>
      </c>
      <c r="BH29" s="479">
        <v>0</v>
      </c>
      <c r="BI29" s="479">
        <v>0</v>
      </c>
      <c r="BJ29" s="479"/>
      <c r="BK29" s="479">
        <v>0</v>
      </c>
      <c r="BL29" s="479">
        <v>0</v>
      </c>
      <c r="BM29" s="479">
        <v>0</v>
      </c>
      <c r="BN29" s="479">
        <v>0</v>
      </c>
      <c r="BO29" s="476">
        <v>1.3599999999999999</v>
      </c>
      <c r="BP29" s="476">
        <v>-0.45999999999999996</v>
      </c>
      <c r="BQ29" s="476">
        <v>43.31</v>
      </c>
      <c r="BR29" s="86"/>
    </row>
    <row r="30" spans="1:70" s="87" customFormat="1" ht="22.95" customHeight="1" x14ac:dyDescent="0.25">
      <c r="A30" s="502" t="s">
        <v>76</v>
      </c>
      <c r="B30" s="109" t="s">
        <v>205</v>
      </c>
      <c r="C30" s="106" t="s">
        <v>78</v>
      </c>
      <c r="D30" s="478">
        <v>2.9</v>
      </c>
      <c r="E30" s="479">
        <v>0</v>
      </c>
      <c r="F30" s="484">
        <v>0</v>
      </c>
      <c r="G30" s="484">
        <v>0</v>
      </c>
      <c r="H30" s="484">
        <v>0</v>
      </c>
      <c r="I30" s="484">
        <v>0</v>
      </c>
      <c r="J30" s="484">
        <v>0</v>
      </c>
      <c r="K30" s="484">
        <v>0</v>
      </c>
      <c r="L30" s="484">
        <v>0</v>
      </c>
      <c r="M30" s="484">
        <v>0</v>
      </c>
      <c r="N30" s="484">
        <v>0</v>
      </c>
      <c r="O30" s="484">
        <v>0</v>
      </c>
      <c r="P30" s="484">
        <v>0</v>
      </c>
      <c r="Q30" s="484">
        <v>0</v>
      </c>
      <c r="R30" s="484">
        <v>0</v>
      </c>
      <c r="S30" s="479">
        <v>0.08</v>
      </c>
      <c r="T30" s="484">
        <v>0</v>
      </c>
      <c r="U30" s="484">
        <v>0.08</v>
      </c>
      <c r="V30" s="484">
        <v>0</v>
      </c>
      <c r="W30" s="484">
        <v>0</v>
      </c>
      <c r="X30" s="484">
        <v>0</v>
      </c>
      <c r="Y30" s="473">
        <v>0</v>
      </c>
      <c r="Z30" s="472">
        <v>2.82</v>
      </c>
      <c r="AA30" s="484">
        <v>0</v>
      </c>
      <c r="AB30" s="484">
        <v>0</v>
      </c>
      <c r="AC30" s="484">
        <v>0</v>
      </c>
      <c r="AD30" s="484">
        <v>0</v>
      </c>
      <c r="AE30" s="484">
        <v>0</v>
      </c>
      <c r="AF30" s="484">
        <v>0</v>
      </c>
      <c r="AG30" s="484">
        <v>0</v>
      </c>
      <c r="AH30" s="484">
        <v>0</v>
      </c>
      <c r="AI30" s="484">
        <v>0</v>
      </c>
      <c r="AJ30" s="490">
        <v>0</v>
      </c>
      <c r="AK30" s="484">
        <v>0</v>
      </c>
      <c r="AL30" s="484">
        <v>0</v>
      </c>
      <c r="AM30" s="484">
        <v>0</v>
      </c>
      <c r="AN30" s="484">
        <v>0</v>
      </c>
      <c r="AO30" s="484">
        <v>0</v>
      </c>
      <c r="AP30" s="484">
        <v>0</v>
      </c>
      <c r="AQ30" s="479">
        <v>0</v>
      </c>
      <c r="AR30" s="484">
        <v>0</v>
      </c>
      <c r="AS30" s="484">
        <v>0</v>
      </c>
      <c r="AT30" s="484">
        <v>0</v>
      </c>
      <c r="AU30" s="484">
        <v>0</v>
      </c>
      <c r="AV30" s="484">
        <v>0</v>
      </c>
      <c r="AW30" s="484">
        <v>0</v>
      </c>
      <c r="AX30" s="484">
        <v>0</v>
      </c>
      <c r="AY30" s="484">
        <v>0</v>
      </c>
      <c r="AZ30" s="484">
        <v>0</v>
      </c>
      <c r="BA30" s="484">
        <v>0</v>
      </c>
      <c r="BB30" s="484">
        <v>0</v>
      </c>
      <c r="BC30" s="484">
        <v>0</v>
      </c>
      <c r="BD30" s="484">
        <v>0</v>
      </c>
      <c r="BE30" s="491">
        <v>0</v>
      </c>
      <c r="BF30" s="484">
        <v>0</v>
      </c>
      <c r="BG30" s="484">
        <v>0</v>
      </c>
      <c r="BH30" s="484">
        <v>0</v>
      </c>
      <c r="BI30" s="475">
        <v>0</v>
      </c>
      <c r="BJ30" s="484"/>
      <c r="BK30" s="484">
        <v>0</v>
      </c>
      <c r="BL30" s="484">
        <v>0</v>
      </c>
      <c r="BM30" s="484">
        <v>0</v>
      </c>
      <c r="BN30" s="484">
        <v>0</v>
      </c>
      <c r="BO30" s="476">
        <v>0.08</v>
      </c>
      <c r="BP30" s="476">
        <v>-0.08</v>
      </c>
      <c r="BQ30" s="486">
        <v>2.82</v>
      </c>
      <c r="BR30" s="117"/>
    </row>
    <row r="31" spans="1:70" s="87" customFormat="1" ht="22.95" customHeight="1" x14ac:dyDescent="0.25">
      <c r="A31" s="502" t="s">
        <v>76</v>
      </c>
      <c r="B31" s="109" t="s">
        <v>209</v>
      </c>
      <c r="C31" s="106" t="s">
        <v>80</v>
      </c>
      <c r="D31" s="478">
        <v>0</v>
      </c>
      <c r="E31" s="479">
        <v>0</v>
      </c>
      <c r="F31" s="484">
        <v>0</v>
      </c>
      <c r="G31" s="484">
        <v>0</v>
      </c>
      <c r="H31" s="484">
        <v>0</v>
      </c>
      <c r="I31" s="484">
        <v>0</v>
      </c>
      <c r="J31" s="484">
        <v>0</v>
      </c>
      <c r="K31" s="484">
        <v>0</v>
      </c>
      <c r="L31" s="484">
        <v>0</v>
      </c>
      <c r="M31" s="484">
        <v>0</v>
      </c>
      <c r="N31" s="484">
        <v>0</v>
      </c>
      <c r="O31" s="484">
        <v>0</v>
      </c>
      <c r="P31" s="484">
        <v>0</v>
      </c>
      <c r="Q31" s="484">
        <v>0</v>
      </c>
      <c r="R31" s="484">
        <v>0</v>
      </c>
      <c r="S31" s="479">
        <v>0</v>
      </c>
      <c r="T31" s="484">
        <v>0</v>
      </c>
      <c r="U31" s="484">
        <v>0</v>
      </c>
      <c r="V31" s="484">
        <v>0</v>
      </c>
      <c r="W31" s="484">
        <v>0</v>
      </c>
      <c r="X31" s="484">
        <v>0</v>
      </c>
      <c r="Y31" s="473">
        <v>0</v>
      </c>
      <c r="Z31" s="484">
        <v>0</v>
      </c>
      <c r="AA31" s="472">
        <v>0</v>
      </c>
      <c r="AB31" s="484">
        <v>0</v>
      </c>
      <c r="AC31" s="484">
        <v>0</v>
      </c>
      <c r="AD31" s="484">
        <v>0</v>
      </c>
      <c r="AE31" s="484">
        <v>0</v>
      </c>
      <c r="AF31" s="484">
        <v>0</v>
      </c>
      <c r="AG31" s="484">
        <v>0</v>
      </c>
      <c r="AH31" s="484">
        <v>0</v>
      </c>
      <c r="AI31" s="484">
        <v>0</v>
      </c>
      <c r="AJ31" s="490">
        <v>0</v>
      </c>
      <c r="AK31" s="484">
        <v>0</v>
      </c>
      <c r="AL31" s="484">
        <v>0</v>
      </c>
      <c r="AM31" s="484">
        <v>0</v>
      </c>
      <c r="AN31" s="484">
        <v>0</v>
      </c>
      <c r="AO31" s="484">
        <v>0</v>
      </c>
      <c r="AP31" s="484">
        <v>0</v>
      </c>
      <c r="AQ31" s="479">
        <v>0</v>
      </c>
      <c r="AR31" s="484">
        <v>0</v>
      </c>
      <c r="AS31" s="484">
        <v>0</v>
      </c>
      <c r="AT31" s="484">
        <v>0</v>
      </c>
      <c r="AU31" s="484">
        <v>0</v>
      </c>
      <c r="AV31" s="484">
        <v>0</v>
      </c>
      <c r="AW31" s="484">
        <v>0</v>
      </c>
      <c r="AX31" s="484">
        <v>0</v>
      </c>
      <c r="AY31" s="484">
        <v>0</v>
      </c>
      <c r="AZ31" s="484">
        <v>0</v>
      </c>
      <c r="BA31" s="484">
        <v>0</v>
      </c>
      <c r="BB31" s="484">
        <v>0</v>
      </c>
      <c r="BC31" s="484">
        <v>0</v>
      </c>
      <c r="BD31" s="484">
        <v>0</v>
      </c>
      <c r="BE31" s="491">
        <v>0</v>
      </c>
      <c r="BF31" s="484">
        <v>0</v>
      </c>
      <c r="BG31" s="484">
        <v>0</v>
      </c>
      <c r="BH31" s="484">
        <v>0</v>
      </c>
      <c r="BI31" s="475">
        <v>0</v>
      </c>
      <c r="BJ31" s="484"/>
      <c r="BK31" s="484">
        <v>0</v>
      </c>
      <c r="BL31" s="484">
        <v>0</v>
      </c>
      <c r="BM31" s="484">
        <v>0</v>
      </c>
      <c r="BN31" s="484">
        <v>0</v>
      </c>
      <c r="BO31" s="476">
        <v>0</v>
      </c>
      <c r="BP31" s="476">
        <v>0</v>
      </c>
      <c r="BQ31" s="486">
        <v>0</v>
      </c>
      <c r="BR31" s="117"/>
    </row>
    <row r="32" spans="1:70" s="87" customFormat="1" ht="22.95" customHeight="1" x14ac:dyDescent="0.25">
      <c r="A32" s="502" t="s">
        <v>76</v>
      </c>
      <c r="B32" s="109" t="s">
        <v>81</v>
      </c>
      <c r="C32" s="106" t="s">
        <v>82</v>
      </c>
      <c r="D32" s="478">
        <v>4.32</v>
      </c>
      <c r="E32" s="479">
        <v>0</v>
      </c>
      <c r="F32" s="484">
        <v>0</v>
      </c>
      <c r="G32" s="484">
        <v>0</v>
      </c>
      <c r="H32" s="484">
        <v>0</v>
      </c>
      <c r="I32" s="484">
        <v>0</v>
      </c>
      <c r="J32" s="484">
        <v>0</v>
      </c>
      <c r="K32" s="484">
        <v>0</v>
      </c>
      <c r="L32" s="484">
        <v>0</v>
      </c>
      <c r="M32" s="484">
        <v>0</v>
      </c>
      <c r="N32" s="484">
        <v>0</v>
      </c>
      <c r="O32" s="484">
        <v>0</v>
      </c>
      <c r="P32" s="484">
        <v>0</v>
      </c>
      <c r="Q32" s="484">
        <v>0</v>
      </c>
      <c r="R32" s="484">
        <v>0</v>
      </c>
      <c r="S32" s="479">
        <v>0</v>
      </c>
      <c r="T32" s="484">
        <v>0</v>
      </c>
      <c r="U32" s="484">
        <v>0</v>
      </c>
      <c r="V32" s="484">
        <v>0</v>
      </c>
      <c r="W32" s="484">
        <v>0</v>
      </c>
      <c r="X32" s="484">
        <v>0</v>
      </c>
      <c r="Y32" s="473">
        <v>0</v>
      </c>
      <c r="Z32" s="484">
        <v>0</v>
      </c>
      <c r="AA32" s="484">
        <v>0</v>
      </c>
      <c r="AB32" s="472">
        <v>4.32</v>
      </c>
      <c r="AC32" s="484">
        <v>0</v>
      </c>
      <c r="AD32" s="484">
        <v>0</v>
      </c>
      <c r="AE32" s="484">
        <v>0</v>
      </c>
      <c r="AF32" s="484">
        <v>0</v>
      </c>
      <c r="AG32" s="484">
        <v>0</v>
      </c>
      <c r="AH32" s="484">
        <v>0</v>
      </c>
      <c r="AI32" s="484">
        <v>0</v>
      </c>
      <c r="AJ32" s="490">
        <v>0</v>
      </c>
      <c r="AK32" s="484">
        <v>0</v>
      </c>
      <c r="AL32" s="484">
        <v>0</v>
      </c>
      <c r="AM32" s="484">
        <v>0</v>
      </c>
      <c r="AN32" s="484">
        <v>0</v>
      </c>
      <c r="AO32" s="484">
        <v>0</v>
      </c>
      <c r="AP32" s="484">
        <v>0</v>
      </c>
      <c r="AQ32" s="479">
        <v>0</v>
      </c>
      <c r="AR32" s="484">
        <v>0</v>
      </c>
      <c r="AS32" s="484">
        <v>0</v>
      </c>
      <c r="AT32" s="484">
        <v>0</v>
      </c>
      <c r="AU32" s="484">
        <v>0</v>
      </c>
      <c r="AV32" s="484">
        <v>0</v>
      </c>
      <c r="AW32" s="484">
        <v>0</v>
      </c>
      <c r="AX32" s="484">
        <v>0</v>
      </c>
      <c r="AY32" s="484">
        <v>0</v>
      </c>
      <c r="AZ32" s="484">
        <v>0</v>
      </c>
      <c r="BA32" s="484">
        <v>0</v>
      </c>
      <c r="BB32" s="484">
        <v>0</v>
      </c>
      <c r="BC32" s="484">
        <v>0</v>
      </c>
      <c r="BD32" s="484">
        <v>0</v>
      </c>
      <c r="BE32" s="491">
        <v>0</v>
      </c>
      <c r="BF32" s="484">
        <v>0</v>
      </c>
      <c r="BG32" s="484">
        <v>0</v>
      </c>
      <c r="BH32" s="484">
        <v>0</v>
      </c>
      <c r="BI32" s="475">
        <v>0</v>
      </c>
      <c r="BJ32" s="484"/>
      <c r="BK32" s="484">
        <v>0</v>
      </c>
      <c r="BL32" s="484">
        <v>0</v>
      </c>
      <c r="BM32" s="484">
        <v>0</v>
      </c>
      <c r="BN32" s="484">
        <v>0</v>
      </c>
      <c r="BO32" s="476">
        <v>0</v>
      </c>
      <c r="BP32" s="476">
        <v>0</v>
      </c>
      <c r="BQ32" s="486">
        <v>4.32</v>
      </c>
      <c r="BR32" s="117"/>
    </row>
    <row r="33" spans="1:70" s="87" customFormat="1" ht="22.95" customHeight="1" x14ac:dyDescent="0.25">
      <c r="A33" s="502" t="s">
        <v>76</v>
      </c>
      <c r="B33" s="109" t="s">
        <v>83</v>
      </c>
      <c r="C33" s="106" t="s">
        <v>84</v>
      </c>
      <c r="D33" s="478">
        <v>23.72</v>
      </c>
      <c r="E33" s="479">
        <v>0</v>
      </c>
      <c r="F33" s="484">
        <v>0</v>
      </c>
      <c r="G33" s="484">
        <v>0</v>
      </c>
      <c r="H33" s="484">
        <v>0</v>
      </c>
      <c r="I33" s="484">
        <v>0</v>
      </c>
      <c r="J33" s="484">
        <v>0</v>
      </c>
      <c r="K33" s="484">
        <v>0</v>
      </c>
      <c r="L33" s="484">
        <v>0</v>
      </c>
      <c r="M33" s="484">
        <v>0</v>
      </c>
      <c r="N33" s="484">
        <v>0</v>
      </c>
      <c r="O33" s="484">
        <v>0</v>
      </c>
      <c r="P33" s="484">
        <v>0</v>
      </c>
      <c r="Q33" s="484">
        <v>0</v>
      </c>
      <c r="R33" s="484">
        <v>0</v>
      </c>
      <c r="S33" s="479">
        <v>0.25</v>
      </c>
      <c r="T33" s="484">
        <v>0</v>
      </c>
      <c r="U33" s="484">
        <v>0</v>
      </c>
      <c r="V33" s="484">
        <v>0</v>
      </c>
      <c r="W33" s="484">
        <v>0</v>
      </c>
      <c r="X33" s="484">
        <v>0.25</v>
      </c>
      <c r="Y33" s="473">
        <v>0</v>
      </c>
      <c r="Z33" s="484">
        <v>0</v>
      </c>
      <c r="AA33" s="484">
        <v>0</v>
      </c>
      <c r="AB33" s="484">
        <v>0</v>
      </c>
      <c r="AC33" s="472">
        <v>23.47</v>
      </c>
      <c r="AD33" s="484">
        <v>0</v>
      </c>
      <c r="AE33" s="484">
        <v>0</v>
      </c>
      <c r="AF33" s="484">
        <v>0</v>
      </c>
      <c r="AG33" s="484">
        <v>0</v>
      </c>
      <c r="AH33" s="484">
        <v>0</v>
      </c>
      <c r="AI33" s="484">
        <v>0</v>
      </c>
      <c r="AJ33" s="490">
        <v>0</v>
      </c>
      <c r="AK33" s="484">
        <v>0</v>
      </c>
      <c r="AL33" s="484">
        <v>0</v>
      </c>
      <c r="AM33" s="484">
        <v>0</v>
      </c>
      <c r="AN33" s="484">
        <v>0</v>
      </c>
      <c r="AO33" s="484">
        <v>0</v>
      </c>
      <c r="AP33" s="484">
        <v>0</v>
      </c>
      <c r="AQ33" s="479">
        <v>0</v>
      </c>
      <c r="AR33" s="484">
        <v>0</v>
      </c>
      <c r="AS33" s="484">
        <v>0</v>
      </c>
      <c r="AT33" s="484">
        <v>0</v>
      </c>
      <c r="AU33" s="484">
        <v>0</v>
      </c>
      <c r="AV33" s="484">
        <v>0</v>
      </c>
      <c r="AW33" s="484">
        <v>0</v>
      </c>
      <c r="AX33" s="484">
        <v>0</v>
      </c>
      <c r="AY33" s="484">
        <v>0</v>
      </c>
      <c r="AZ33" s="484">
        <v>0</v>
      </c>
      <c r="BA33" s="484">
        <v>0</v>
      </c>
      <c r="BB33" s="484">
        <v>0</v>
      </c>
      <c r="BC33" s="484">
        <v>0</v>
      </c>
      <c r="BD33" s="484">
        <v>0</v>
      </c>
      <c r="BE33" s="491">
        <v>0</v>
      </c>
      <c r="BF33" s="484">
        <v>0</v>
      </c>
      <c r="BG33" s="484">
        <v>0</v>
      </c>
      <c r="BH33" s="484">
        <v>0</v>
      </c>
      <c r="BI33" s="475">
        <v>0</v>
      </c>
      <c r="BJ33" s="484"/>
      <c r="BK33" s="484">
        <v>0</v>
      </c>
      <c r="BL33" s="484">
        <v>0</v>
      </c>
      <c r="BM33" s="484">
        <v>0</v>
      </c>
      <c r="BN33" s="484">
        <v>0</v>
      </c>
      <c r="BO33" s="476">
        <v>0.25</v>
      </c>
      <c r="BP33" s="476">
        <v>0.64999999999999991</v>
      </c>
      <c r="BQ33" s="486">
        <v>24.369999999999997</v>
      </c>
      <c r="BR33" s="117"/>
    </row>
    <row r="34" spans="1:70" s="87" customFormat="1" ht="22.95" customHeight="1" x14ac:dyDescent="0.25">
      <c r="A34" s="502" t="s">
        <v>76</v>
      </c>
      <c r="B34" s="109" t="s">
        <v>206</v>
      </c>
      <c r="C34" s="106" t="s">
        <v>86</v>
      </c>
      <c r="D34" s="478">
        <v>12.77</v>
      </c>
      <c r="E34" s="479">
        <v>0</v>
      </c>
      <c r="F34" s="484">
        <v>0</v>
      </c>
      <c r="G34" s="484">
        <v>0</v>
      </c>
      <c r="H34" s="484">
        <v>0</v>
      </c>
      <c r="I34" s="484">
        <v>0</v>
      </c>
      <c r="J34" s="484">
        <v>0</v>
      </c>
      <c r="K34" s="484">
        <v>0</v>
      </c>
      <c r="L34" s="484">
        <v>0</v>
      </c>
      <c r="M34" s="484">
        <v>0</v>
      </c>
      <c r="N34" s="484">
        <v>0</v>
      </c>
      <c r="O34" s="484">
        <v>0</v>
      </c>
      <c r="P34" s="484">
        <v>0</v>
      </c>
      <c r="Q34" s="484">
        <v>0</v>
      </c>
      <c r="R34" s="484">
        <v>0</v>
      </c>
      <c r="S34" s="479">
        <v>1.03</v>
      </c>
      <c r="T34" s="484">
        <v>0</v>
      </c>
      <c r="U34" s="484">
        <v>0.83</v>
      </c>
      <c r="V34" s="484">
        <v>0</v>
      </c>
      <c r="W34" s="484">
        <v>0</v>
      </c>
      <c r="X34" s="484">
        <v>0.2</v>
      </c>
      <c r="Y34" s="473">
        <v>0</v>
      </c>
      <c r="Z34" s="484">
        <v>0</v>
      </c>
      <c r="AA34" s="484">
        <v>0</v>
      </c>
      <c r="AB34" s="484">
        <v>0</v>
      </c>
      <c r="AC34" s="484">
        <v>0</v>
      </c>
      <c r="AD34" s="472">
        <v>11.74</v>
      </c>
      <c r="AE34" s="484">
        <v>0</v>
      </c>
      <c r="AF34" s="484">
        <v>0</v>
      </c>
      <c r="AG34" s="484">
        <v>0</v>
      </c>
      <c r="AH34" s="484">
        <v>0</v>
      </c>
      <c r="AI34" s="484">
        <v>0</v>
      </c>
      <c r="AJ34" s="490">
        <v>0</v>
      </c>
      <c r="AK34" s="484">
        <v>0</v>
      </c>
      <c r="AL34" s="484">
        <v>0</v>
      </c>
      <c r="AM34" s="484">
        <v>0</v>
      </c>
      <c r="AN34" s="484">
        <v>0</v>
      </c>
      <c r="AO34" s="484">
        <v>0</v>
      </c>
      <c r="AP34" s="484">
        <v>0</v>
      </c>
      <c r="AQ34" s="479">
        <v>0</v>
      </c>
      <c r="AR34" s="484">
        <v>0</v>
      </c>
      <c r="AS34" s="484">
        <v>0</v>
      </c>
      <c r="AT34" s="484">
        <v>0</v>
      </c>
      <c r="AU34" s="484">
        <v>0</v>
      </c>
      <c r="AV34" s="484">
        <v>0</v>
      </c>
      <c r="AW34" s="484">
        <v>0</v>
      </c>
      <c r="AX34" s="484">
        <v>0</v>
      </c>
      <c r="AY34" s="484">
        <v>0</v>
      </c>
      <c r="AZ34" s="484">
        <v>0</v>
      </c>
      <c r="BA34" s="484">
        <v>0</v>
      </c>
      <c r="BB34" s="484">
        <v>0</v>
      </c>
      <c r="BC34" s="484">
        <v>0</v>
      </c>
      <c r="BD34" s="484">
        <v>0</v>
      </c>
      <c r="BE34" s="491">
        <v>0</v>
      </c>
      <c r="BF34" s="484">
        <v>0</v>
      </c>
      <c r="BG34" s="484">
        <v>0</v>
      </c>
      <c r="BH34" s="484">
        <v>0</v>
      </c>
      <c r="BI34" s="475">
        <v>0</v>
      </c>
      <c r="BJ34" s="484"/>
      <c r="BK34" s="484">
        <v>0</v>
      </c>
      <c r="BL34" s="484">
        <v>0</v>
      </c>
      <c r="BM34" s="484">
        <v>0</v>
      </c>
      <c r="BN34" s="484">
        <v>0</v>
      </c>
      <c r="BO34" s="476">
        <v>1.03</v>
      </c>
      <c r="BP34" s="476">
        <v>-1.03</v>
      </c>
      <c r="BQ34" s="486">
        <v>11.74</v>
      </c>
      <c r="BR34" s="117"/>
    </row>
    <row r="35" spans="1:70" s="87" customFormat="1" ht="22.95" customHeight="1" x14ac:dyDescent="0.25">
      <c r="A35" s="502" t="s">
        <v>76</v>
      </c>
      <c r="B35" s="109" t="s">
        <v>208</v>
      </c>
      <c r="C35" s="106" t="s">
        <v>88</v>
      </c>
      <c r="D35" s="478">
        <v>0</v>
      </c>
      <c r="E35" s="479">
        <v>0</v>
      </c>
      <c r="F35" s="484">
        <v>0</v>
      </c>
      <c r="G35" s="484">
        <v>0</v>
      </c>
      <c r="H35" s="484">
        <v>0</v>
      </c>
      <c r="I35" s="484">
        <v>0</v>
      </c>
      <c r="J35" s="484">
        <v>0</v>
      </c>
      <c r="K35" s="484">
        <v>0</v>
      </c>
      <c r="L35" s="484">
        <v>0</v>
      </c>
      <c r="M35" s="484">
        <v>0</v>
      </c>
      <c r="N35" s="484">
        <v>0</v>
      </c>
      <c r="O35" s="484">
        <v>0</v>
      </c>
      <c r="P35" s="484">
        <v>0</v>
      </c>
      <c r="Q35" s="484">
        <v>0</v>
      </c>
      <c r="R35" s="484">
        <v>0</v>
      </c>
      <c r="S35" s="479">
        <v>0</v>
      </c>
      <c r="T35" s="484">
        <v>0</v>
      </c>
      <c r="U35" s="484">
        <v>0</v>
      </c>
      <c r="V35" s="484">
        <v>0</v>
      </c>
      <c r="W35" s="484">
        <v>0</v>
      </c>
      <c r="X35" s="484">
        <v>0</v>
      </c>
      <c r="Y35" s="473">
        <v>0</v>
      </c>
      <c r="Z35" s="484">
        <v>0</v>
      </c>
      <c r="AA35" s="484">
        <v>0</v>
      </c>
      <c r="AB35" s="484">
        <v>0</v>
      </c>
      <c r="AC35" s="484">
        <v>0</v>
      </c>
      <c r="AD35" s="484">
        <v>0</v>
      </c>
      <c r="AE35" s="472">
        <v>0</v>
      </c>
      <c r="AF35" s="484">
        <v>0</v>
      </c>
      <c r="AG35" s="484">
        <v>0</v>
      </c>
      <c r="AH35" s="484">
        <v>0</v>
      </c>
      <c r="AI35" s="484">
        <v>0</v>
      </c>
      <c r="AJ35" s="490">
        <v>0</v>
      </c>
      <c r="AK35" s="484">
        <v>0</v>
      </c>
      <c r="AL35" s="484">
        <v>0</v>
      </c>
      <c r="AM35" s="484">
        <v>0</v>
      </c>
      <c r="AN35" s="484">
        <v>0</v>
      </c>
      <c r="AO35" s="484">
        <v>0</v>
      </c>
      <c r="AP35" s="484">
        <v>0</v>
      </c>
      <c r="AQ35" s="479">
        <v>0</v>
      </c>
      <c r="AR35" s="484">
        <v>0</v>
      </c>
      <c r="AS35" s="484">
        <v>0</v>
      </c>
      <c r="AT35" s="484">
        <v>0</v>
      </c>
      <c r="AU35" s="484">
        <v>0</v>
      </c>
      <c r="AV35" s="484">
        <v>0</v>
      </c>
      <c r="AW35" s="484">
        <v>0</v>
      </c>
      <c r="AX35" s="484">
        <v>0</v>
      </c>
      <c r="AY35" s="484">
        <v>0</v>
      </c>
      <c r="AZ35" s="484">
        <v>0</v>
      </c>
      <c r="BA35" s="484">
        <v>0</v>
      </c>
      <c r="BB35" s="484">
        <v>0</v>
      </c>
      <c r="BC35" s="484">
        <v>0</v>
      </c>
      <c r="BD35" s="484">
        <v>0</v>
      </c>
      <c r="BE35" s="491">
        <v>0</v>
      </c>
      <c r="BF35" s="484">
        <v>0</v>
      </c>
      <c r="BG35" s="484">
        <v>0</v>
      </c>
      <c r="BH35" s="484">
        <v>0</v>
      </c>
      <c r="BI35" s="475">
        <v>0</v>
      </c>
      <c r="BJ35" s="484"/>
      <c r="BK35" s="484">
        <v>0</v>
      </c>
      <c r="BL35" s="484">
        <v>0</v>
      </c>
      <c r="BM35" s="484">
        <v>0</v>
      </c>
      <c r="BN35" s="484">
        <v>0</v>
      </c>
      <c r="BO35" s="476">
        <v>0</v>
      </c>
      <c r="BP35" s="476">
        <v>0</v>
      </c>
      <c r="BQ35" s="486">
        <v>0</v>
      </c>
      <c r="BR35" s="117"/>
    </row>
    <row r="36" spans="1:70" s="87" customFormat="1" ht="22.95" customHeight="1" x14ac:dyDescent="0.25">
      <c r="A36" s="502" t="s">
        <v>76</v>
      </c>
      <c r="B36" s="118" t="s">
        <v>89</v>
      </c>
      <c r="C36" s="119" t="s">
        <v>90</v>
      </c>
      <c r="D36" s="478">
        <v>0</v>
      </c>
      <c r="E36" s="479">
        <v>0</v>
      </c>
      <c r="F36" s="484">
        <v>0</v>
      </c>
      <c r="G36" s="484">
        <v>0</v>
      </c>
      <c r="H36" s="484">
        <v>0</v>
      </c>
      <c r="I36" s="484">
        <v>0</v>
      </c>
      <c r="J36" s="484">
        <v>0</v>
      </c>
      <c r="K36" s="484">
        <v>0</v>
      </c>
      <c r="L36" s="484">
        <v>0</v>
      </c>
      <c r="M36" s="484">
        <v>0</v>
      </c>
      <c r="N36" s="484">
        <v>0</v>
      </c>
      <c r="O36" s="484">
        <v>0</v>
      </c>
      <c r="P36" s="484">
        <v>0</v>
      </c>
      <c r="Q36" s="484">
        <v>0</v>
      </c>
      <c r="R36" s="484">
        <v>0</v>
      </c>
      <c r="S36" s="479">
        <v>0</v>
      </c>
      <c r="T36" s="484">
        <v>0</v>
      </c>
      <c r="U36" s="484">
        <v>0</v>
      </c>
      <c r="V36" s="484">
        <v>0</v>
      </c>
      <c r="W36" s="484">
        <v>0</v>
      </c>
      <c r="X36" s="484">
        <v>0</v>
      </c>
      <c r="Y36" s="473">
        <v>0</v>
      </c>
      <c r="Z36" s="484">
        <v>0</v>
      </c>
      <c r="AA36" s="484">
        <v>0</v>
      </c>
      <c r="AB36" s="484">
        <v>0</v>
      </c>
      <c r="AC36" s="484">
        <v>0</v>
      </c>
      <c r="AD36" s="484">
        <v>0</v>
      </c>
      <c r="AE36" s="484">
        <v>0</v>
      </c>
      <c r="AF36" s="492">
        <v>0</v>
      </c>
      <c r="AG36" s="484">
        <v>0</v>
      </c>
      <c r="AH36" s="484">
        <v>0</v>
      </c>
      <c r="AI36" s="484">
        <v>0</v>
      </c>
      <c r="AJ36" s="490">
        <v>0</v>
      </c>
      <c r="AK36" s="484">
        <v>0</v>
      </c>
      <c r="AL36" s="484">
        <v>0</v>
      </c>
      <c r="AM36" s="484">
        <v>0</v>
      </c>
      <c r="AN36" s="484">
        <v>0</v>
      </c>
      <c r="AO36" s="484">
        <v>0</v>
      </c>
      <c r="AP36" s="484">
        <v>0</v>
      </c>
      <c r="AQ36" s="479">
        <v>0</v>
      </c>
      <c r="AR36" s="484">
        <v>0</v>
      </c>
      <c r="AS36" s="484">
        <v>0</v>
      </c>
      <c r="AT36" s="484">
        <v>0</v>
      </c>
      <c r="AU36" s="484">
        <v>0</v>
      </c>
      <c r="AV36" s="484">
        <v>0</v>
      </c>
      <c r="AW36" s="484">
        <v>0</v>
      </c>
      <c r="AX36" s="484">
        <v>0</v>
      </c>
      <c r="AY36" s="484">
        <v>0</v>
      </c>
      <c r="AZ36" s="484">
        <v>0</v>
      </c>
      <c r="BA36" s="484">
        <v>0</v>
      </c>
      <c r="BB36" s="484">
        <v>0</v>
      </c>
      <c r="BC36" s="484">
        <v>0</v>
      </c>
      <c r="BD36" s="484">
        <v>0</v>
      </c>
      <c r="BE36" s="491">
        <v>0</v>
      </c>
      <c r="BF36" s="484">
        <v>0</v>
      </c>
      <c r="BG36" s="484">
        <v>0</v>
      </c>
      <c r="BH36" s="484">
        <v>0</v>
      </c>
      <c r="BI36" s="475">
        <v>0</v>
      </c>
      <c r="BJ36" s="484"/>
      <c r="BK36" s="484">
        <v>0</v>
      </c>
      <c r="BL36" s="484">
        <v>0</v>
      </c>
      <c r="BM36" s="484">
        <v>0</v>
      </c>
      <c r="BN36" s="484">
        <v>0</v>
      </c>
      <c r="BO36" s="476">
        <v>0</v>
      </c>
      <c r="BP36" s="476">
        <v>0</v>
      </c>
      <c r="BQ36" s="486">
        <v>0</v>
      </c>
      <c r="BR36" s="117"/>
    </row>
    <row r="37" spans="1:70" s="87" customFormat="1" ht="22.95" customHeight="1" x14ac:dyDescent="0.25">
      <c r="A37" s="502" t="s">
        <v>76</v>
      </c>
      <c r="B37" s="118" t="s">
        <v>91</v>
      </c>
      <c r="C37" s="119" t="s">
        <v>92</v>
      </c>
      <c r="D37" s="478">
        <v>0</v>
      </c>
      <c r="E37" s="479">
        <v>0</v>
      </c>
      <c r="F37" s="484">
        <v>0</v>
      </c>
      <c r="G37" s="484">
        <v>0</v>
      </c>
      <c r="H37" s="484">
        <v>0</v>
      </c>
      <c r="I37" s="484">
        <v>0</v>
      </c>
      <c r="J37" s="484">
        <v>0</v>
      </c>
      <c r="K37" s="484">
        <v>0</v>
      </c>
      <c r="L37" s="484">
        <v>0</v>
      </c>
      <c r="M37" s="484">
        <v>0</v>
      </c>
      <c r="N37" s="484">
        <v>0</v>
      </c>
      <c r="O37" s="484">
        <v>0</v>
      </c>
      <c r="P37" s="484">
        <v>0</v>
      </c>
      <c r="Q37" s="484">
        <v>0</v>
      </c>
      <c r="R37" s="484">
        <v>0</v>
      </c>
      <c r="S37" s="479">
        <v>0</v>
      </c>
      <c r="T37" s="484">
        <v>0</v>
      </c>
      <c r="U37" s="484">
        <v>0</v>
      </c>
      <c r="V37" s="484">
        <v>0</v>
      </c>
      <c r="W37" s="484">
        <v>0</v>
      </c>
      <c r="X37" s="484">
        <v>0</v>
      </c>
      <c r="Y37" s="473">
        <v>0</v>
      </c>
      <c r="Z37" s="484">
        <v>0</v>
      </c>
      <c r="AA37" s="484">
        <v>0</v>
      </c>
      <c r="AB37" s="484">
        <v>0</v>
      </c>
      <c r="AC37" s="484">
        <v>0</v>
      </c>
      <c r="AD37" s="484">
        <v>0</v>
      </c>
      <c r="AE37" s="484">
        <v>0</v>
      </c>
      <c r="AF37" s="484">
        <v>0</v>
      </c>
      <c r="AG37" s="492">
        <v>0</v>
      </c>
      <c r="AH37" s="484">
        <v>0</v>
      </c>
      <c r="AI37" s="484">
        <v>0</v>
      </c>
      <c r="AJ37" s="490">
        <v>0</v>
      </c>
      <c r="AK37" s="484">
        <v>0</v>
      </c>
      <c r="AL37" s="484">
        <v>0</v>
      </c>
      <c r="AM37" s="484">
        <v>0</v>
      </c>
      <c r="AN37" s="484">
        <v>0</v>
      </c>
      <c r="AO37" s="484">
        <v>0</v>
      </c>
      <c r="AP37" s="484">
        <v>0</v>
      </c>
      <c r="AQ37" s="479">
        <v>0</v>
      </c>
      <c r="AR37" s="484">
        <v>0</v>
      </c>
      <c r="AS37" s="484">
        <v>0</v>
      </c>
      <c r="AT37" s="484">
        <v>0</v>
      </c>
      <c r="AU37" s="484">
        <v>0</v>
      </c>
      <c r="AV37" s="484">
        <v>0</v>
      </c>
      <c r="AW37" s="484">
        <v>0</v>
      </c>
      <c r="AX37" s="484">
        <v>0</v>
      </c>
      <c r="AY37" s="484">
        <v>0</v>
      </c>
      <c r="AZ37" s="484">
        <v>0</v>
      </c>
      <c r="BA37" s="484">
        <v>0</v>
      </c>
      <c r="BB37" s="484">
        <v>0</v>
      </c>
      <c r="BC37" s="484">
        <v>0</v>
      </c>
      <c r="BD37" s="484">
        <v>0</v>
      </c>
      <c r="BE37" s="491">
        <v>0</v>
      </c>
      <c r="BF37" s="484">
        <v>0</v>
      </c>
      <c r="BG37" s="484">
        <v>0</v>
      </c>
      <c r="BH37" s="484">
        <v>0</v>
      </c>
      <c r="BI37" s="475">
        <v>0</v>
      </c>
      <c r="BJ37" s="484"/>
      <c r="BK37" s="484">
        <v>0</v>
      </c>
      <c r="BL37" s="484">
        <v>0</v>
      </c>
      <c r="BM37" s="484">
        <v>0</v>
      </c>
      <c r="BN37" s="484">
        <v>0</v>
      </c>
      <c r="BO37" s="476">
        <v>0</v>
      </c>
      <c r="BP37" s="476">
        <v>0</v>
      </c>
      <c r="BQ37" s="486">
        <v>0</v>
      </c>
      <c r="BR37" s="117"/>
    </row>
    <row r="38" spans="1:70" s="87" customFormat="1" ht="22.95" customHeight="1" x14ac:dyDescent="0.25">
      <c r="A38" s="502" t="s">
        <v>76</v>
      </c>
      <c r="B38" s="109" t="s">
        <v>93</v>
      </c>
      <c r="C38" s="106" t="s">
        <v>94</v>
      </c>
      <c r="D38" s="478">
        <v>0</v>
      </c>
      <c r="E38" s="479">
        <v>0</v>
      </c>
      <c r="F38" s="484">
        <v>0</v>
      </c>
      <c r="G38" s="484">
        <v>0</v>
      </c>
      <c r="H38" s="484">
        <v>0</v>
      </c>
      <c r="I38" s="484">
        <v>0</v>
      </c>
      <c r="J38" s="484">
        <v>0</v>
      </c>
      <c r="K38" s="484">
        <v>0</v>
      </c>
      <c r="L38" s="484">
        <v>0</v>
      </c>
      <c r="M38" s="484">
        <v>0</v>
      </c>
      <c r="N38" s="484">
        <v>0</v>
      </c>
      <c r="O38" s="484">
        <v>0</v>
      </c>
      <c r="P38" s="484">
        <v>0</v>
      </c>
      <c r="Q38" s="484">
        <v>0</v>
      </c>
      <c r="R38" s="484">
        <v>0</v>
      </c>
      <c r="S38" s="479">
        <v>0</v>
      </c>
      <c r="T38" s="484">
        <v>0</v>
      </c>
      <c r="U38" s="484">
        <v>0</v>
      </c>
      <c r="V38" s="484">
        <v>0</v>
      </c>
      <c r="W38" s="484">
        <v>0</v>
      </c>
      <c r="X38" s="484">
        <v>0</v>
      </c>
      <c r="Y38" s="473">
        <v>0</v>
      </c>
      <c r="Z38" s="484">
        <v>0</v>
      </c>
      <c r="AA38" s="484">
        <v>0</v>
      </c>
      <c r="AB38" s="484">
        <v>0</v>
      </c>
      <c r="AC38" s="484">
        <v>0</v>
      </c>
      <c r="AD38" s="484">
        <v>0</v>
      </c>
      <c r="AE38" s="484">
        <v>0</v>
      </c>
      <c r="AF38" s="484">
        <v>0</v>
      </c>
      <c r="AG38" s="484">
        <v>0</v>
      </c>
      <c r="AH38" s="472">
        <v>0</v>
      </c>
      <c r="AI38" s="484">
        <v>0</v>
      </c>
      <c r="AJ38" s="490">
        <v>0</v>
      </c>
      <c r="AK38" s="484">
        <v>0</v>
      </c>
      <c r="AL38" s="484">
        <v>0</v>
      </c>
      <c r="AM38" s="484">
        <v>0</v>
      </c>
      <c r="AN38" s="484">
        <v>0</v>
      </c>
      <c r="AO38" s="484">
        <v>0</v>
      </c>
      <c r="AP38" s="484">
        <v>0</v>
      </c>
      <c r="AQ38" s="479">
        <v>0</v>
      </c>
      <c r="AR38" s="484">
        <v>0</v>
      </c>
      <c r="AS38" s="484">
        <v>0</v>
      </c>
      <c r="AT38" s="484">
        <v>0</v>
      </c>
      <c r="AU38" s="484">
        <v>0</v>
      </c>
      <c r="AV38" s="484">
        <v>0</v>
      </c>
      <c r="AW38" s="484">
        <v>0</v>
      </c>
      <c r="AX38" s="484">
        <v>0</v>
      </c>
      <c r="AY38" s="484">
        <v>0</v>
      </c>
      <c r="AZ38" s="484">
        <v>0</v>
      </c>
      <c r="BA38" s="484">
        <v>0</v>
      </c>
      <c r="BB38" s="484">
        <v>0</v>
      </c>
      <c r="BC38" s="484">
        <v>0</v>
      </c>
      <c r="BD38" s="484">
        <v>0</v>
      </c>
      <c r="BE38" s="491">
        <v>0</v>
      </c>
      <c r="BF38" s="484">
        <v>0</v>
      </c>
      <c r="BG38" s="484">
        <v>0</v>
      </c>
      <c r="BH38" s="484">
        <v>0</v>
      </c>
      <c r="BI38" s="475">
        <v>0</v>
      </c>
      <c r="BJ38" s="484"/>
      <c r="BK38" s="484">
        <v>0</v>
      </c>
      <c r="BL38" s="484">
        <v>0</v>
      </c>
      <c r="BM38" s="484">
        <v>0</v>
      </c>
      <c r="BN38" s="484">
        <v>0</v>
      </c>
      <c r="BO38" s="476">
        <v>0</v>
      </c>
      <c r="BP38" s="476">
        <v>0</v>
      </c>
      <c r="BQ38" s="486">
        <v>0</v>
      </c>
      <c r="BR38" s="117"/>
    </row>
    <row r="39" spans="1:70" s="87" customFormat="1" ht="22.95" customHeight="1" x14ac:dyDescent="0.25">
      <c r="A39" s="502" t="s">
        <v>76</v>
      </c>
      <c r="B39" s="118" t="s">
        <v>95</v>
      </c>
      <c r="C39" s="119" t="s">
        <v>96</v>
      </c>
      <c r="D39" s="478">
        <v>0.06</v>
      </c>
      <c r="E39" s="479">
        <v>0</v>
      </c>
      <c r="F39" s="484">
        <v>0</v>
      </c>
      <c r="G39" s="484">
        <v>0</v>
      </c>
      <c r="H39" s="484">
        <v>0</v>
      </c>
      <c r="I39" s="484">
        <v>0</v>
      </c>
      <c r="J39" s="484">
        <v>0</v>
      </c>
      <c r="K39" s="484">
        <v>0</v>
      </c>
      <c r="L39" s="484">
        <v>0</v>
      </c>
      <c r="M39" s="484">
        <v>0</v>
      </c>
      <c r="N39" s="484">
        <v>0</v>
      </c>
      <c r="O39" s="484">
        <v>0</v>
      </c>
      <c r="P39" s="484">
        <v>0</v>
      </c>
      <c r="Q39" s="484">
        <v>0</v>
      </c>
      <c r="R39" s="484">
        <v>0</v>
      </c>
      <c r="S39" s="479">
        <v>0</v>
      </c>
      <c r="T39" s="484">
        <v>0</v>
      </c>
      <c r="U39" s="484">
        <v>0</v>
      </c>
      <c r="V39" s="484">
        <v>0</v>
      </c>
      <c r="W39" s="484">
        <v>0</v>
      </c>
      <c r="X39" s="484">
        <v>0</v>
      </c>
      <c r="Y39" s="473">
        <v>0</v>
      </c>
      <c r="Z39" s="484">
        <v>0</v>
      </c>
      <c r="AA39" s="484">
        <v>0</v>
      </c>
      <c r="AB39" s="484">
        <v>0</v>
      </c>
      <c r="AC39" s="484">
        <v>0</v>
      </c>
      <c r="AD39" s="484">
        <v>0</v>
      </c>
      <c r="AE39" s="484">
        <v>0</v>
      </c>
      <c r="AF39" s="484">
        <v>0</v>
      </c>
      <c r="AG39" s="484">
        <v>0</v>
      </c>
      <c r="AH39" s="484">
        <v>0</v>
      </c>
      <c r="AI39" s="492">
        <v>0.06</v>
      </c>
      <c r="AJ39" s="490">
        <v>0</v>
      </c>
      <c r="AK39" s="484">
        <v>0</v>
      </c>
      <c r="AL39" s="484">
        <v>0</v>
      </c>
      <c r="AM39" s="484">
        <v>0</v>
      </c>
      <c r="AN39" s="484">
        <v>0</v>
      </c>
      <c r="AO39" s="484">
        <v>0</v>
      </c>
      <c r="AP39" s="484">
        <v>0</v>
      </c>
      <c r="AQ39" s="479">
        <v>0</v>
      </c>
      <c r="AR39" s="484">
        <v>0</v>
      </c>
      <c r="AS39" s="484">
        <v>0</v>
      </c>
      <c r="AT39" s="484">
        <v>0</v>
      </c>
      <c r="AU39" s="484">
        <v>0</v>
      </c>
      <c r="AV39" s="484">
        <v>0</v>
      </c>
      <c r="AW39" s="484">
        <v>0</v>
      </c>
      <c r="AX39" s="484">
        <v>0</v>
      </c>
      <c r="AY39" s="484">
        <v>0</v>
      </c>
      <c r="AZ39" s="484">
        <v>0</v>
      </c>
      <c r="BA39" s="484">
        <v>0</v>
      </c>
      <c r="BB39" s="484">
        <v>0</v>
      </c>
      <c r="BC39" s="484">
        <v>0</v>
      </c>
      <c r="BD39" s="484">
        <v>0</v>
      </c>
      <c r="BE39" s="491">
        <v>0</v>
      </c>
      <c r="BF39" s="484">
        <v>0</v>
      </c>
      <c r="BG39" s="484">
        <v>0</v>
      </c>
      <c r="BH39" s="484">
        <v>0</v>
      </c>
      <c r="BI39" s="475">
        <v>0</v>
      </c>
      <c r="BJ39" s="484"/>
      <c r="BK39" s="484">
        <v>0</v>
      </c>
      <c r="BL39" s="484">
        <v>0</v>
      </c>
      <c r="BM39" s="484">
        <v>0</v>
      </c>
      <c r="BN39" s="484">
        <v>0</v>
      </c>
      <c r="BO39" s="476">
        <v>0</v>
      </c>
      <c r="BP39" s="476">
        <v>0</v>
      </c>
      <c r="BQ39" s="486">
        <v>0.06</v>
      </c>
      <c r="BR39" s="117"/>
    </row>
    <row r="40" spans="1:70" s="87" customFormat="1" ht="22.95" customHeight="1" x14ac:dyDescent="0.25">
      <c r="A40" s="503" t="s">
        <v>15</v>
      </c>
      <c r="B40" s="120" t="s">
        <v>260</v>
      </c>
      <c r="C40" s="121" t="s">
        <v>98</v>
      </c>
      <c r="D40" s="489">
        <v>94.789999999999992</v>
      </c>
      <c r="E40" s="479">
        <v>0</v>
      </c>
      <c r="F40" s="479">
        <v>0</v>
      </c>
      <c r="G40" s="479">
        <v>0</v>
      </c>
      <c r="H40" s="479">
        <v>0</v>
      </c>
      <c r="I40" s="479">
        <v>0</v>
      </c>
      <c r="J40" s="479">
        <v>0</v>
      </c>
      <c r="K40" s="479">
        <v>0</v>
      </c>
      <c r="L40" s="479">
        <v>0</v>
      </c>
      <c r="M40" s="479">
        <v>0</v>
      </c>
      <c r="N40" s="479">
        <v>0</v>
      </c>
      <c r="O40" s="479">
        <v>0</v>
      </c>
      <c r="P40" s="479">
        <v>0</v>
      </c>
      <c r="Q40" s="479">
        <v>0</v>
      </c>
      <c r="R40" s="479">
        <v>0</v>
      </c>
      <c r="S40" s="479">
        <v>1.23</v>
      </c>
      <c r="T40" s="479">
        <v>0</v>
      </c>
      <c r="U40" s="479">
        <v>1.06</v>
      </c>
      <c r="V40" s="479">
        <v>0</v>
      </c>
      <c r="W40" s="479">
        <v>0</v>
      </c>
      <c r="X40" s="479">
        <v>0</v>
      </c>
      <c r="Y40" s="479">
        <v>0</v>
      </c>
      <c r="Z40" s="479">
        <v>0</v>
      </c>
      <c r="AA40" s="479">
        <v>0</v>
      </c>
      <c r="AB40" s="479">
        <v>0</v>
      </c>
      <c r="AC40" s="479">
        <v>0</v>
      </c>
      <c r="AD40" s="479">
        <v>0</v>
      </c>
      <c r="AE40" s="479">
        <v>0</v>
      </c>
      <c r="AF40" s="479">
        <v>0</v>
      </c>
      <c r="AG40" s="479">
        <v>0</v>
      </c>
      <c r="AH40" s="479">
        <v>0</v>
      </c>
      <c r="AI40" s="479">
        <v>0</v>
      </c>
      <c r="AJ40" s="493">
        <v>93.559999999999988</v>
      </c>
      <c r="AK40" s="479">
        <v>0</v>
      </c>
      <c r="AL40" s="479">
        <v>0</v>
      </c>
      <c r="AM40" s="479">
        <v>0</v>
      </c>
      <c r="AN40" s="479">
        <v>0</v>
      </c>
      <c r="AO40" s="479">
        <v>0.15</v>
      </c>
      <c r="AP40" s="479">
        <v>0</v>
      </c>
      <c r="AQ40" s="474">
        <v>0.02</v>
      </c>
      <c r="AR40" s="479">
        <v>0.02</v>
      </c>
      <c r="AS40" s="479">
        <v>0</v>
      </c>
      <c r="AT40" s="479">
        <v>0</v>
      </c>
      <c r="AU40" s="479">
        <v>0</v>
      </c>
      <c r="AV40" s="479">
        <v>0</v>
      </c>
      <c r="AW40" s="479">
        <v>0</v>
      </c>
      <c r="AX40" s="479">
        <v>0</v>
      </c>
      <c r="AY40" s="479">
        <v>0</v>
      </c>
      <c r="AZ40" s="479">
        <v>0</v>
      </c>
      <c r="BA40" s="479">
        <v>0</v>
      </c>
      <c r="BB40" s="479">
        <v>0</v>
      </c>
      <c r="BC40" s="479">
        <v>0</v>
      </c>
      <c r="BD40" s="479">
        <v>0</v>
      </c>
      <c r="BE40" s="475">
        <v>0</v>
      </c>
      <c r="BF40" s="479">
        <v>0</v>
      </c>
      <c r="BG40" s="479">
        <v>0</v>
      </c>
      <c r="BH40" s="479">
        <v>0</v>
      </c>
      <c r="BI40" s="479">
        <v>0</v>
      </c>
      <c r="BJ40" s="479"/>
      <c r="BK40" s="479">
        <v>0</v>
      </c>
      <c r="BL40" s="479">
        <v>0</v>
      </c>
      <c r="BM40" s="479">
        <v>0</v>
      </c>
      <c r="BN40" s="479">
        <v>0</v>
      </c>
      <c r="BO40" s="476">
        <v>1.23</v>
      </c>
      <c r="BP40" s="476">
        <v>36.6</v>
      </c>
      <c r="BQ40" s="486">
        <v>131.38999999999999</v>
      </c>
      <c r="BR40" s="86"/>
    </row>
    <row r="41" spans="1:70" ht="22.95" customHeight="1" x14ac:dyDescent="0.25">
      <c r="A41" s="503" t="s">
        <v>76</v>
      </c>
      <c r="B41" s="103" t="s">
        <v>99</v>
      </c>
      <c r="C41" s="102" t="s">
        <v>100</v>
      </c>
      <c r="D41" s="478">
        <v>0</v>
      </c>
      <c r="E41" s="479">
        <v>0</v>
      </c>
      <c r="F41" s="483">
        <v>0</v>
      </c>
      <c r="G41" s="483">
        <v>0</v>
      </c>
      <c r="H41" s="483">
        <v>0</v>
      </c>
      <c r="I41" s="483">
        <v>0</v>
      </c>
      <c r="J41" s="483">
        <v>0</v>
      </c>
      <c r="K41" s="483">
        <v>0</v>
      </c>
      <c r="L41" s="483">
        <v>0</v>
      </c>
      <c r="M41" s="483">
        <v>0</v>
      </c>
      <c r="N41" s="483">
        <v>0</v>
      </c>
      <c r="O41" s="483">
        <v>0</v>
      </c>
      <c r="P41" s="483">
        <v>0</v>
      </c>
      <c r="Q41" s="483">
        <v>0</v>
      </c>
      <c r="R41" s="483">
        <v>0</v>
      </c>
      <c r="S41" s="479">
        <v>0</v>
      </c>
      <c r="T41" s="483">
        <v>0</v>
      </c>
      <c r="U41" s="483">
        <v>0</v>
      </c>
      <c r="V41" s="483">
        <v>0</v>
      </c>
      <c r="W41" s="483">
        <v>0</v>
      </c>
      <c r="X41" s="483">
        <v>0</v>
      </c>
      <c r="Y41" s="473">
        <v>0</v>
      </c>
      <c r="Z41" s="483">
        <v>0</v>
      </c>
      <c r="AA41" s="483">
        <v>0</v>
      </c>
      <c r="AB41" s="483">
        <v>0</v>
      </c>
      <c r="AC41" s="483">
        <v>0</v>
      </c>
      <c r="AD41" s="483">
        <v>0</v>
      </c>
      <c r="AE41" s="483">
        <v>0</v>
      </c>
      <c r="AF41" s="483">
        <v>0</v>
      </c>
      <c r="AG41" s="483">
        <v>0</v>
      </c>
      <c r="AH41" s="483">
        <v>0</v>
      </c>
      <c r="AI41" s="483">
        <v>0</v>
      </c>
      <c r="AJ41" s="473">
        <v>0</v>
      </c>
      <c r="AK41" s="472">
        <v>0</v>
      </c>
      <c r="AL41" s="484">
        <v>0</v>
      </c>
      <c r="AM41" s="484">
        <v>0</v>
      </c>
      <c r="AN41" s="484">
        <v>0</v>
      </c>
      <c r="AO41" s="484">
        <v>0</v>
      </c>
      <c r="AP41" s="484">
        <v>0</v>
      </c>
      <c r="AQ41" s="474">
        <v>0</v>
      </c>
      <c r="AR41" s="484">
        <v>0</v>
      </c>
      <c r="AS41" s="484">
        <v>0</v>
      </c>
      <c r="AT41" s="484">
        <v>0</v>
      </c>
      <c r="AU41" s="484">
        <v>0</v>
      </c>
      <c r="AV41" s="484">
        <v>0</v>
      </c>
      <c r="AW41" s="484">
        <v>0</v>
      </c>
      <c r="AX41" s="484">
        <v>0</v>
      </c>
      <c r="AY41" s="484">
        <v>0</v>
      </c>
      <c r="AZ41" s="484">
        <v>0</v>
      </c>
      <c r="BA41" s="484">
        <v>0</v>
      </c>
      <c r="BB41" s="483">
        <v>0</v>
      </c>
      <c r="BC41" s="483">
        <v>0</v>
      </c>
      <c r="BD41" s="483">
        <v>0</v>
      </c>
      <c r="BE41" s="475">
        <v>0</v>
      </c>
      <c r="BF41" s="483">
        <v>0</v>
      </c>
      <c r="BG41" s="483">
        <v>0</v>
      </c>
      <c r="BH41" s="483">
        <v>0</v>
      </c>
      <c r="BI41" s="475">
        <v>0</v>
      </c>
      <c r="BJ41" s="483"/>
      <c r="BK41" s="483">
        <v>0</v>
      </c>
      <c r="BL41" s="483">
        <v>0</v>
      </c>
      <c r="BM41" s="483">
        <v>0</v>
      </c>
      <c r="BN41" s="483">
        <v>0</v>
      </c>
      <c r="BO41" s="476">
        <v>0</v>
      </c>
      <c r="BP41" s="476">
        <v>0</v>
      </c>
      <c r="BQ41" s="476">
        <v>0</v>
      </c>
      <c r="BR41" s="86"/>
    </row>
    <row r="42" spans="1:70" ht="22.95" customHeight="1" x14ac:dyDescent="0.25">
      <c r="A42" s="503" t="s">
        <v>76</v>
      </c>
      <c r="B42" s="103" t="s">
        <v>101</v>
      </c>
      <c r="C42" s="102" t="s">
        <v>102</v>
      </c>
      <c r="D42" s="478">
        <v>0</v>
      </c>
      <c r="E42" s="479">
        <v>0</v>
      </c>
      <c r="F42" s="483">
        <v>0</v>
      </c>
      <c r="G42" s="483">
        <v>0</v>
      </c>
      <c r="H42" s="483">
        <v>0</v>
      </c>
      <c r="I42" s="483">
        <v>0</v>
      </c>
      <c r="J42" s="483">
        <v>0</v>
      </c>
      <c r="K42" s="483">
        <v>0</v>
      </c>
      <c r="L42" s="483">
        <v>0</v>
      </c>
      <c r="M42" s="483">
        <v>0</v>
      </c>
      <c r="N42" s="483">
        <v>0</v>
      </c>
      <c r="O42" s="483">
        <v>0</v>
      </c>
      <c r="P42" s="483">
        <v>0</v>
      </c>
      <c r="Q42" s="483">
        <v>0</v>
      </c>
      <c r="R42" s="483">
        <v>0</v>
      </c>
      <c r="S42" s="479">
        <v>0</v>
      </c>
      <c r="T42" s="483">
        <v>0</v>
      </c>
      <c r="U42" s="483">
        <v>0</v>
      </c>
      <c r="V42" s="483">
        <v>0</v>
      </c>
      <c r="W42" s="483">
        <v>0</v>
      </c>
      <c r="X42" s="483">
        <v>0</v>
      </c>
      <c r="Y42" s="473">
        <v>0</v>
      </c>
      <c r="Z42" s="483">
        <v>0</v>
      </c>
      <c r="AA42" s="483">
        <v>0</v>
      </c>
      <c r="AB42" s="483">
        <v>0</v>
      </c>
      <c r="AC42" s="483">
        <v>0</v>
      </c>
      <c r="AD42" s="483">
        <v>0</v>
      </c>
      <c r="AE42" s="483">
        <v>0</v>
      </c>
      <c r="AF42" s="483">
        <v>0</v>
      </c>
      <c r="AG42" s="483">
        <v>0</v>
      </c>
      <c r="AH42" s="483">
        <v>0</v>
      </c>
      <c r="AI42" s="483">
        <v>0</v>
      </c>
      <c r="AJ42" s="473">
        <v>0</v>
      </c>
      <c r="AK42" s="484">
        <v>0</v>
      </c>
      <c r="AL42" s="472">
        <v>0</v>
      </c>
      <c r="AM42" s="484">
        <v>0</v>
      </c>
      <c r="AN42" s="484">
        <v>0</v>
      </c>
      <c r="AO42" s="484">
        <v>0</v>
      </c>
      <c r="AP42" s="484">
        <v>0</v>
      </c>
      <c r="AQ42" s="474">
        <v>0</v>
      </c>
      <c r="AR42" s="484">
        <v>0</v>
      </c>
      <c r="AS42" s="484">
        <v>0</v>
      </c>
      <c r="AT42" s="484">
        <v>0</v>
      </c>
      <c r="AU42" s="484">
        <v>0</v>
      </c>
      <c r="AV42" s="484">
        <v>0</v>
      </c>
      <c r="AW42" s="484">
        <v>0</v>
      </c>
      <c r="AX42" s="484">
        <v>0</v>
      </c>
      <c r="AY42" s="484">
        <v>0</v>
      </c>
      <c r="AZ42" s="484">
        <v>0</v>
      </c>
      <c r="BA42" s="484">
        <v>0</v>
      </c>
      <c r="BB42" s="483">
        <v>0</v>
      </c>
      <c r="BC42" s="483">
        <v>0</v>
      </c>
      <c r="BD42" s="483">
        <v>0</v>
      </c>
      <c r="BE42" s="475">
        <v>0</v>
      </c>
      <c r="BF42" s="483">
        <v>0</v>
      </c>
      <c r="BG42" s="483">
        <v>0</v>
      </c>
      <c r="BH42" s="483">
        <v>0</v>
      </c>
      <c r="BI42" s="475">
        <v>0</v>
      </c>
      <c r="BJ42" s="483"/>
      <c r="BK42" s="483">
        <v>0</v>
      </c>
      <c r="BL42" s="483">
        <v>0</v>
      </c>
      <c r="BM42" s="483">
        <v>0</v>
      </c>
      <c r="BN42" s="483">
        <v>0</v>
      </c>
      <c r="BO42" s="476">
        <v>0</v>
      </c>
      <c r="BP42" s="476">
        <v>0</v>
      </c>
      <c r="BQ42" s="476">
        <v>0</v>
      </c>
      <c r="BR42" s="86"/>
    </row>
    <row r="43" spans="1:70" ht="22.95" customHeight="1" x14ac:dyDescent="0.25">
      <c r="A43" s="503" t="s">
        <v>76</v>
      </c>
      <c r="B43" s="110" t="s">
        <v>103</v>
      </c>
      <c r="C43" s="111" t="s">
        <v>104</v>
      </c>
      <c r="D43" s="487">
        <v>0</v>
      </c>
      <c r="E43" s="479">
        <v>0</v>
      </c>
      <c r="F43" s="483">
        <v>0</v>
      </c>
      <c r="G43" s="483">
        <v>0</v>
      </c>
      <c r="H43" s="483">
        <v>0</v>
      </c>
      <c r="I43" s="483">
        <v>0</v>
      </c>
      <c r="J43" s="483">
        <v>0</v>
      </c>
      <c r="K43" s="483">
        <v>0</v>
      </c>
      <c r="L43" s="483">
        <v>0</v>
      </c>
      <c r="M43" s="483">
        <v>0</v>
      </c>
      <c r="N43" s="483">
        <v>0</v>
      </c>
      <c r="O43" s="483">
        <v>0</v>
      </c>
      <c r="P43" s="483">
        <v>0</v>
      </c>
      <c r="Q43" s="483">
        <v>0</v>
      </c>
      <c r="R43" s="483">
        <v>0</v>
      </c>
      <c r="S43" s="479">
        <v>0</v>
      </c>
      <c r="T43" s="483">
        <v>0</v>
      </c>
      <c r="U43" s="483">
        <v>0</v>
      </c>
      <c r="V43" s="483">
        <v>0</v>
      </c>
      <c r="W43" s="483">
        <v>0</v>
      </c>
      <c r="X43" s="483">
        <v>0</v>
      </c>
      <c r="Y43" s="473">
        <v>0</v>
      </c>
      <c r="Z43" s="483">
        <v>0</v>
      </c>
      <c r="AA43" s="483">
        <v>0</v>
      </c>
      <c r="AB43" s="483">
        <v>0</v>
      </c>
      <c r="AC43" s="483">
        <v>0</v>
      </c>
      <c r="AD43" s="483">
        <v>0</v>
      </c>
      <c r="AE43" s="483">
        <v>0</v>
      </c>
      <c r="AF43" s="483">
        <v>0</v>
      </c>
      <c r="AG43" s="483">
        <v>0</v>
      </c>
      <c r="AH43" s="483">
        <v>0</v>
      </c>
      <c r="AI43" s="483">
        <v>0</v>
      </c>
      <c r="AJ43" s="473">
        <v>0</v>
      </c>
      <c r="AK43" s="484">
        <v>0</v>
      </c>
      <c r="AL43" s="484">
        <v>0</v>
      </c>
      <c r="AM43" s="492">
        <v>0</v>
      </c>
      <c r="AN43" s="484">
        <v>0</v>
      </c>
      <c r="AO43" s="484">
        <v>0</v>
      </c>
      <c r="AP43" s="484">
        <v>0</v>
      </c>
      <c r="AQ43" s="474">
        <v>0</v>
      </c>
      <c r="AR43" s="484">
        <v>0</v>
      </c>
      <c r="AS43" s="484">
        <v>0</v>
      </c>
      <c r="AT43" s="484">
        <v>0</v>
      </c>
      <c r="AU43" s="484">
        <v>0</v>
      </c>
      <c r="AV43" s="484">
        <v>0</v>
      </c>
      <c r="AW43" s="484">
        <v>0</v>
      </c>
      <c r="AX43" s="484">
        <v>0</v>
      </c>
      <c r="AY43" s="484">
        <v>0</v>
      </c>
      <c r="AZ43" s="484">
        <v>0</v>
      </c>
      <c r="BA43" s="484">
        <v>0</v>
      </c>
      <c r="BB43" s="483">
        <v>0</v>
      </c>
      <c r="BC43" s="483">
        <v>0</v>
      </c>
      <c r="BD43" s="483">
        <v>0</v>
      </c>
      <c r="BE43" s="475">
        <v>0</v>
      </c>
      <c r="BF43" s="483">
        <v>0</v>
      </c>
      <c r="BG43" s="483">
        <v>0</v>
      </c>
      <c r="BH43" s="483">
        <v>0</v>
      </c>
      <c r="BI43" s="475">
        <v>0</v>
      </c>
      <c r="BJ43" s="483"/>
      <c r="BK43" s="483">
        <v>0</v>
      </c>
      <c r="BL43" s="483">
        <v>0</v>
      </c>
      <c r="BM43" s="483">
        <v>0</v>
      </c>
      <c r="BN43" s="483">
        <v>0</v>
      </c>
      <c r="BO43" s="476">
        <v>0</v>
      </c>
      <c r="BP43" s="476">
        <v>0</v>
      </c>
      <c r="BQ43" s="476">
        <v>0</v>
      </c>
      <c r="BR43" s="86"/>
    </row>
    <row r="44" spans="1:70" ht="22.95" customHeight="1" x14ac:dyDescent="0.25">
      <c r="A44" s="503" t="s">
        <v>76</v>
      </c>
      <c r="B44" s="103" t="s">
        <v>105</v>
      </c>
      <c r="C44" s="102" t="s">
        <v>106</v>
      </c>
      <c r="D44" s="478">
        <v>34.440000000000005</v>
      </c>
      <c r="E44" s="479">
        <v>0</v>
      </c>
      <c r="F44" s="483">
        <v>0</v>
      </c>
      <c r="G44" s="483">
        <v>0</v>
      </c>
      <c r="H44" s="483">
        <v>0</v>
      </c>
      <c r="I44" s="483">
        <v>0</v>
      </c>
      <c r="J44" s="483">
        <v>0</v>
      </c>
      <c r="K44" s="483">
        <v>0</v>
      </c>
      <c r="L44" s="483">
        <v>0</v>
      </c>
      <c r="M44" s="483">
        <v>0</v>
      </c>
      <c r="N44" s="483">
        <v>0</v>
      </c>
      <c r="O44" s="483">
        <v>0</v>
      </c>
      <c r="P44" s="483">
        <v>0</v>
      </c>
      <c r="Q44" s="483">
        <v>0</v>
      </c>
      <c r="R44" s="483">
        <v>0</v>
      </c>
      <c r="S44" s="479">
        <v>0.15</v>
      </c>
      <c r="T44" s="483">
        <v>0</v>
      </c>
      <c r="U44" s="483">
        <v>0</v>
      </c>
      <c r="V44" s="483">
        <v>0</v>
      </c>
      <c r="W44" s="483">
        <v>0</v>
      </c>
      <c r="X44" s="483">
        <v>0</v>
      </c>
      <c r="Y44" s="473">
        <v>0</v>
      </c>
      <c r="Z44" s="483">
        <v>0</v>
      </c>
      <c r="AA44" s="483">
        <v>0</v>
      </c>
      <c r="AB44" s="483">
        <v>0</v>
      </c>
      <c r="AC44" s="483">
        <v>0</v>
      </c>
      <c r="AD44" s="483">
        <v>0</v>
      </c>
      <c r="AE44" s="483">
        <v>0</v>
      </c>
      <c r="AF44" s="483">
        <v>0</v>
      </c>
      <c r="AG44" s="483">
        <v>0</v>
      </c>
      <c r="AH44" s="483">
        <v>0</v>
      </c>
      <c r="AI44" s="483">
        <v>0</v>
      </c>
      <c r="AJ44" s="473">
        <v>0.15</v>
      </c>
      <c r="AK44" s="484">
        <v>0</v>
      </c>
      <c r="AL44" s="484">
        <v>0</v>
      </c>
      <c r="AM44" s="484">
        <v>0</v>
      </c>
      <c r="AN44" s="472">
        <v>34.290000000000006</v>
      </c>
      <c r="AO44" s="484">
        <v>0.15</v>
      </c>
      <c r="AP44" s="484">
        <v>0</v>
      </c>
      <c r="AQ44" s="474">
        <v>0</v>
      </c>
      <c r="AR44" s="484">
        <v>0</v>
      </c>
      <c r="AS44" s="484">
        <v>0</v>
      </c>
      <c r="AT44" s="484">
        <v>0</v>
      </c>
      <c r="AU44" s="484">
        <v>0</v>
      </c>
      <c r="AV44" s="484">
        <v>0</v>
      </c>
      <c r="AW44" s="484">
        <v>0</v>
      </c>
      <c r="AX44" s="484">
        <v>0</v>
      </c>
      <c r="AY44" s="484">
        <v>0</v>
      </c>
      <c r="AZ44" s="484">
        <v>0</v>
      </c>
      <c r="BA44" s="484">
        <v>0</v>
      </c>
      <c r="BB44" s="483">
        <v>0</v>
      </c>
      <c r="BC44" s="483">
        <v>0</v>
      </c>
      <c r="BD44" s="483">
        <v>0</v>
      </c>
      <c r="BE44" s="475">
        <v>0</v>
      </c>
      <c r="BF44" s="483">
        <v>0</v>
      </c>
      <c r="BG44" s="483">
        <v>0</v>
      </c>
      <c r="BH44" s="483">
        <v>0</v>
      </c>
      <c r="BI44" s="475">
        <v>0</v>
      </c>
      <c r="BJ44" s="483"/>
      <c r="BK44" s="483">
        <v>0</v>
      </c>
      <c r="BL44" s="483">
        <v>0</v>
      </c>
      <c r="BM44" s="483">
        <v>0</v>
      </c>
      <c r="BN44" s="483">
        <v>0</v>
      </c>
      <c r="BO44" s="476">
        <v>0.15</v>
      </c>
      <c r="BP44" s="476">
        <v>36.49</v>
      </c>
      <c r="BQ44" s="476">
        <v>70.930000000000007</v>
      </c>
      <c r="BR44" s="86"/>
    </row>
    <row r="45" spans="1:70" ht="22.95" customHeight="1" x14ac:dyDescent="0.25">
      <c r="A45" s="503" t="s">
        <v>76</v>
      </c>
      <c r="B45" s="103" t="s">
        <v>107</v>
      </c>
      <c r="C45" s="102" t="s">
        <v>108</v>
      </c>
      <c r="D45" s="478">
        <v>60.349999999999994</v>
      </c>
      <c r="E45" s="479">
        <v>0</v>
      </c>
      <c r="F45" s="483">
        <v>0</v>
      </c>
      <c r="G45" s="483">
        <v>0</v>
      </c>
      <c r="H45" s="483">
        <v>0</v>
      </c>
      <c r="I45" s="483">
        <v>0</v>
      </c>
      <c r="J45" s="483">
        <v>0</v>
      </c>
      <c r="K45" s="483">
        <v>0</v>
      </c>
      <c r="L45" s="483">
        <v>0</v>
      </c>
      <c r="M45" s="483">
        <v>0</v>
      </c>
      <c r="N45" s="483">
        <v>0</v>
      </c>
      <c r="O45" s="483">
        <v>0</v>
      </c>
      <c r="P45" s="483">
        <v>0</v>
      </c>
      <c r="Q45" s="483">
        <v>0</v>
      </c>
      <c r="R45" s="483">
        <v>0</v>
      </c>
      <c r="S45" s="479">
        <v>1.08</v>
      </c>
      <c r="T45" s="483">
        <v>0</v>
      </c>
      <c r="U45" s="483">
        <v>1.06</v>
      </c>
      <c r="V45" s="483">
        <v>0</v>
      </c>
      <c r="W45" s="483">
        <v>0</v>
      </c>
      <c r="X45" s="483">
        <v>0</v>
      </c>
      <c r="Y45" s="473">
        <v>0</v>
      </c>
      <c r="Z45" s="483">
        <v>0</v>
      </c>
      <c r="AA45" s="483">
        <v>0</v>
      </c>
      <c r="AB45" s="483">
        <v>0</v>
      </c>
      <c r="AC45" s="483">
        <v>0</v>
      </c>
      <c r="AD45" s="483">
        <v>0</v>
      </c>
      <c r="AE45" s="483">
        <v>0</v>
      </c>
      <c r="AF45" s="483">
        <v>0</v>
      </c>
      <c r="AG45" s="483">
        <v>0</v>
      </c>
      <c r="AH45" s="483">
        <v>0</v>
      </c>
      <c r="AI45" s="483">
        <v>0</v>
      </c>
      <c r="AJ45" s="473">
        <v>0</v>
      </c>
      <c r="AK45" s="484">
        <v>0</v>
      </c>
      <c r="AL45" s="484">
        <v>0</v>
      </c>
      <c r="AM45" s="484">
        <v>0</v>
      </c>
      <c r="AN45" s="484">
        <v>0</v>
      </c>
      <c r="AO45" s="472">
        <v>59.269999999999996</v>
      </c>
      <c r="AP45" s="484">
        <v>0</v>
      </c>
      <c r="AQ45" s="474">
        <v>0.02</v>
      </c>
      <c r="AR45" s="484">
        <v>0.02</v>
      </c>
      <c r="AS45" s="484">
        <v>0</v>
      </c>
      <c r="AT45" s="484">
        <v>0</v>
      </c>
      <c r="AU45" s="484">
        <v>0</v>
      </c>
      <c r="AV45" s="484">
        <v>0</v>
      </c>
      <c r="AW45" s="484">
        <v>0</v>
      </c>
      <c r="AX45" s="484">
        <v>0</v>
      </c>
      <c r="AY45" s="484">
        <v>0</v>
      </c>
      <c r="AZ45" s="484">
        <v>0</v>
      </c>
      <c r="BA45" s="484">
        <v>0</v>
      </c>
      <c r="BB45" s="483">
        <v>0</v>
      </c>
      <c r="BC45" s="483">
        <v>0</v>
      </c>
      <c r="BD45" s="483">
        <v>0</v>
      </c>
      <c r="BE45" s="475">
        <v>0</v>
      </c>
      <c r="BF45" s="483">
        <v>0</v>
      </c>
      <c r="BG45" s="483">
        <v>0</v>
      </c>
      <c r="BH45" s="483">
        <v>0</v>
      </c>
      <c r="BI45" s="475">
        <v>0</v>
      </c>
      <c r="BJ45" s="483"/>
      <c r="BK45" s="483">
        <v>0</v>
      </c>
      <c r="BL45" s="483">
        <v>0</v>
      </c>
      <c r="BM45" s="483">
        <v>0</v>
      </c>
      <c r="BN45" s="483">
        <v>0</v>
      </c>
      <c r="BO45" s="476">
        <v>1.08</v>
      </c>
      <c r="BP45" s="476">
        <v>0.10999999999999988</v>
      </c>
      <c r="BQ45" s="476">
        <v>60.459999999999994</v>
      </c>
      <c r="BR45" s="86"/>
    </row>
    <row r="46" spans="1:70" ht="22.95" customHeight="1" x14ac:dyDescent="0.25">
      <c r="A46" s="503" t="s">
        <v>76</v>
      </c>
      <c r="B46" s="103" t="s">
        <v>109</v>
      </c>
      <c r="C46" s="102" t="s">
        <v>110</v>
      </c>
      <c r="D46" s="478">
        <v>0</v>
      </c>
      <c r="E46" s="479">
        <v>0</v>
      </c>
      <c r="F46" s="483">
        <v>0</v>
      </c>
      <c r="G46" s="483">
        <v>0</v>
      </c>
      <c r="H46" s="483">
        <v>0</v>
      </c>
      <c r="I46" s="483">
        <v>0</v>
      </c>
      <c r="J46" s="483">
        <v>0</v>
      </c>
      <c r="K46" s="483">
        <v>0</v>
      </c>
      <c r="L46" s="483">
        <v>0</v>
      </c>
      <c r="M46" s="483">
        <v>0</v>
      </c>
      <c r="N46" s="483">
        <v>0</v>
      </c>
      <c r="O46" s="483">
        <v>0</v>
      </c>
      <c r="P46" s="483">
        <v>0</v>
      </c>
      <c r="Q46" s="483">
        <v>0</v>
      </c>
      <c r="R46" s="483">
        <v>0</v>
      </c>
      <c r="S46" s="479">
        <v>0</v>
      </c>
      <c r="T46" s="483">
        <v>0</v>
      </c>
      <c r="U46" s="483">
        <v>0</v>
      </c>
      <c r="V46" s="483">
        <v>0</v>
      </c>
      <c r="W46" s="483">
        <v>0</v>
      </c>
      <c r="X46" s="483">
        <v>0</v>
      </c>
      <c r="Y46" s="473">
        <v>0</v>
      </c>
      <c r="Z46" s="483">
        <v>0</v>
      </c>
      <c r="AA46" s="483">
        <v>0</v>
      </c>
      <c r="AB46" s="483">
        <v>0</v>
      </c>
      <c r="AC46" s="483">
        <v>0</v>
      </c>
      <c r="AD46" s="483">
        <v>0</v>
      </c>
      <c r="AE46" s="483">
        <v>0</v>
      </c>
      <c r="AF46" s="483">
        <v>0</v>
      </c>
      <c r="AG46" s="483">
        <v>0</v>
      </c>
      <c r="AH46" s="483">
        <v>0</v>
      </c>
      <c r="AI46" s="483">
        <v>0</v>
      </c>
      <c r="AJ46" s="473">
        <v>0</v>
      </c>
      <c r="AK46" s="484">
        <v>0</v>
      </c>
      <c r="AL46" s="484">
        <v>0</v>
      </c>
      <c r="AM46" s="484">
        <v>0</v>
      </c>
      <c r="AN46" s="484">
        <v>0</v>
      </c>
      <c r="AO46" s="484">
        <v>0</v>
      </c>
      <c r="AP46" s="472">
        <v>0</v>
      </c>
      <c r="AQ46" s="474">
        <v>0</v>
      </c>
      <c r="AR46" s="484">
        <v>0</v>
      </c>
      <c r="AS46" s="484">
        <v>0</v>
      </c>
      <c r="AT46" s="484">
        <v>0</v>
      </c>
      <c r="AU46" s="484">
        <v>0</v>
      </c>
      <c r="AV46" s="484">
        <v>0</v>
      </c>
      <c r="AW46" s="484">
        <v>0</v>
      </c>
      <c r="AX46" s="484">
        <v>0</v>
      </c>
      <c r="AY46" s="484">
        <v>0</v>
      </c>
      <c r="AZ46" s="484">
        <v>0</v>
      </c>
      <c r="BA46" s="484">
        <v>0</v>
      </c>
      <c r="BB46" s="483">
        <v>0</v>
      </c>
      <c r="BC46" s="483">
        <v>0</v>
      </c>
      <c r="BD46" s="483">
        <v>0</v>
      </c>
      <c r="BE46" s="475">
        <v>0</v>
      </c>
      <c r="BF46" s="483">
        <v>0</v>
      </c>
      <c r="BG46" s="483">
        <v>0</v>
      </c>
      <c r="BH46" s="483">
        <v>0</v>
      </c>
      <c r="BI46" s="475">
        <v>0</v>
      </c>
      <c r="BJ46" s="483"/>
      <c r="BK46" s="483">
        <v>0</v>
      </c>
      <c r="BL46" s="483">
        <v>0</v>
      </c>
      <c r="BM46" s="483">
        <v>0</v>
      </c>
      <c r="BN46" s="483">
        <v>0</v>
      </c>
      <c r="BO46" s="476">
        <v>0</v>
      </c>
      <c r="BP46" s="476">
        <v>0</v>
      </c>
      <c r="BQ46" s="476">
        <v>0</v>
      </c>
      <c r="BR46" s="86"/>
    </row>
    <row r="47" spans="1:70" ht="22.95" customHeight="1" x14ac:dyDescent="0.25">
      <c r="A47" s="503" t="s">
        <v>16</v>
      </c>
      <c r="B47" s="115" t="s">
        <v>111</v>
      </c>
      <c r="C47" s="116" t="s">
        <v>112</v>
      </c>
      <c r="D47" s="489">
        <v>1713.53</v>
      </c>
      <c r="E47" s="479">
        <v>0</v>
      </c>
      <c r="F47" s="479">
        <v>0</v>
      </c>
      <c r="G47" s="479">
        <v>0</v>
      </c>
      <c r="H47" s="479">
        <v>0</v>
      </c>
      <c r="I47" s="479">
        <v>0</v>
      </c>
      <c r="J47" s="479">
        <v>0</v>
      </c>
      <c r="K47" s="479">
        <v>0</v>
      </c>
      <c r="L47" s="479">
        <v>0</v>
      </c>
      <c r="M47" s="479">
        <v>0</v>
      </c>
      <c r="N47" s="479">
        <v>0</v>
      </c>
      <c r="O47" s="479">
        <v>0</v>
      </c>
      <c r="P47" s="479">
        <v>0</v>
      </c>
      <c r="Q47" s="479">
        <v>0</v>
      </c>
      <c r="R47" s="479">
        <v>0</v>
      </c>
      <c r="S47" s="479">
        <v>1.62</v>
      </c>
      <c r="T47" s="479">
        <v>0</v>
      </c>
      <c r="U47" s="479">
        <v>0.42</v>
      </c>
      <c r="V47" s="479">
        <v>0</v>
      </c>
      <c r="W47" s="479">
        <v>0</v>
      </c>
      <c r="X47" s="479">
        <v>0</v>
      </c>
      <c r="Y47" s="479">
        <v>0</v>
      </c>
      <c r="Z47" s="479">
        <v>0</v>
      </c>
      <c r="AA47" s="479">
        <v>0</v>
      </c>
      <c r="AB47" s="479">
        <v>0</v>
      </c>
      <c r="AC47" s="479">
        <v>0</v>
      </c>
      <c r="AD47" s="479">
        <v>0</v>
      </c>
      <c r="AE47" s="479">
        <v>0</v>
      </c>
      <c r="AF47" s="479">
        <v>0</v>
      </c>
      <c r="AG47" s="479">
        <v>0</v>
      </c>
      <c r="AH47" s="479">
        <v>0</v>
      </c>
      <c r="AI47" s="479">
        <v>0</v>
      </c>
      <c r="AJ47" s="479">
        <v>0</v>
      </c>
      <c r="AK47" s="479">
        <v>0</v>
      </c>
      <c r="AL47" s="479">
        <v>0</v>
      </c>
      <c r="AM47" s="479">
        <v>0</v>
      </c>
      <c r="AN47" s="479">
        <v>0</v>
      </c>
      <c r="AO47" s="479">
        <v>0</v>
      </c>
      <c r="AP47" s="479">
        <v>0</v>
      </c>
      <c r="AQ47" s="472">
        <v>1711.91</v>
      </c>
      <c r="AR47" s="479">
        <v>482.10999999999996</v>
      </c>
      <c r="AS47" s="479">
        <v>618.78</v>
      </c>
      <c r="AT47" s="479">
        <v>0</v>
      </c>
      <c r="AU47" s="479">
        <v>0</v>
      </c>
      <c r="AV47" s="479">
        <v>0</v>
      </c>
      <c r="AW47" s="479">
        <v>10.77</v>
      </c>
      <c r="AX47" s="479">
        <v>588.88</v>
      </c>
      <c r="AY47" s="479">
        <v>2.38</v>
      </c>
      <c r="AZ47" s="479">
        <v>6.25</v>
      </c>
      <c r="BA47" s="479">
        <v>3.94</v>
      </c>
      <c r="BB47" s="479">
        <v>0</v>
      </c>
      <c r="BC47" s="479">
        <v>0</v>
      </c>
      <c r="BD47" s="479">
        <v>0</v>
      </c>
      <c r="BE47" s="479">
        <v>0</v>
      </c>
      <c r="BF47" s="479">
        <v>0</v>
      </c>
      <c r="BG47" s="479">
        <v>0</v>
      </c>
      <c r="BH47" s="479">
        <v>0</v>
      </c>
      <c r="BI47" s="479">
        <v>0</v>
      </c>
      <c r="BJ47" s="479"/>
      <c r="BK47" s="479">
        <v>0</v>
      </c>
      <c r="BL47" s="479">
        <v>0</v>
      </c>
      <c r="BM47" s="479">
        <v>0</v>
      </c>
      <c r="BN47" s="479">
        <v>0</v>
      </c>
      <c r="BO47" s="476">
        <v>1.62</v>
      </c>
      <c r="BP47" s="476">
        <v>34.081200000000003</v>
      </c>
      <c r="BQ47" s="476">
        <v>1747.6112000000001</v>
      </c>
      <c r="BR47" s="86"/>
    </row>
    <row r="48" spans="1:70" s="87" customFormat="1" ht="22.95" customHeight="1" x14ac:dyDescent="0.25">
      <c r="A48" s="503" t="s">
        <v>76</v>
      </c>
      <c r="B48" s="103" t="s">
        <v>203</v>
      </c>
      <c r="C48" s="102" t="s">
        <v>114</v>
      </c>
      <c r="D48" s="478">
        <v>480.90999999999997</v>
      </c>
      <c r="E48" s="479">
        <v>0</v>
      </c>
      <c r="F48" s="483">
        <v>0</v>
      </c>
      <c r="G48" s="483">
        <v>0</v>
      </c>
      <c r="H48" s="483">
        <v>0</v>
      </c>
      <c r="I48" s="483">
        <v>0</v>
      </c>
      <c r="J48" s="483">
        <v>0</v>
      </c>
      <c r="K48" s="483">
        <v>0</v>
      </c>
      <c r="L48" s="483">
        <v>0</v>
      </c>
      <c r="M48" s="483">
        <v>0</v>
      </c>
      <c r="N48" s="483">
        <v>0</v>
      </c>
      <c r="O48" s="483">
        <v>0</v>
      </c>
      <c r="P48" s="483">
        <v>0</v>
      </c>
      <c r="Q48" s="483">
        <v>0</v>
      </c>
      <c r="R48" s="483">
        <v>0</v>
      </c>
      <c r="S48" s="479">
        <v>0</v>
      </c>
      <c r="T48" s="483">
        <v>0</v>
      </c>
      <c r="U48" s="483">
        <v>0</v>
      </c>
      <c r="V48" s="483">
        <v>0</v>
      </c>
      <c r="W48" s="483">
        <v>0</v>
      </c>
      <c r="X48" s="483">
        <v>0</v>
      </c>
      <c r="Y48" s="473">
        <v>0</v>
      </c>
      <c r="Z48" s="483">
        <v>0</v>
      </c>
      <c r="AA48" s="483">
        <v>0</v>
      </c>
      <c r="AB48" s="483">
        <v>0</v>
      </c>
      <c r="AC48" s="483">
        <v>0</v>
      </c>
      <c r="AD48" s="483">
        <v>0</v>
      </c>
      <c r="AE48" s="483">
        <v>0</v>
      </c>
      <c r="AF48" s="483">
        <v>0</v>
      </c>
      <c r="AG48" s="483">
        <v>0</v>
      </c>
      <c r="AH48" s="483">
        <v>0</v>
      </c>
      <c r="AI48" s="483">
        <v>0</v>
      </c>
      <c r="AJ48" s="473">
        <v>0</v>
      </c>
      <c r="AK48" s="484">
        <v>0</v>
      </c>
      <c r="AL48" s="484">
        <v>0</v>
      </c>
      <c r="AM48" s="484">
        <v>0</v>
      </c>
      <c r="AN48" s="484">
        <v>0</v>
      </c>
      <c r="AO48" s="484">
        <v>0</v>
      </c>
      <c r="AP48" s="484">
        <v>0</v>
      </c>
      <c r="AQ48" s="474">
        <v>0</v>
      </c>
      <c r="AR48" s="472">
        <v>480.90999999999997</v>
      </c>
      <c r="AS48" s="484">
        <v>0</v>
      </c>
      <c r="AT48" s="484">
        <v>0</v>
      </c>
      <c r="AU48" s="484">
        <v>0</v>
      </c>
      <c r="AV48" s="484">
        <v>0</v>
      </c>
      <c r="AW48" s="484">
        <v>0</v>
      </c>
      <c r="AX48" s="484">
        <v>0</v>
      </c>
      <c r="AY48" s="484">
        <v>0</v>
      </c>
      <c r="AZ48" s="484">
        <v>0</v>
      </c>
      <c r="BA48" s="484">
        <v>0</v>
      </c>
      <c r="BB48" s="483">
        <v>0</v>
      </c>
      <c r="BC48" s="483">
        <v>0</v>
      </c>
      <c r="BD48" s="483">
        <v>0</v>
      </c>
      <c r="BE48" s="475">
        <v>0</v>
      </c>
      <c r="BF48" s="483">
        <v>0</v>
      </c>
      <c r="BG48" s="483">
        <v>0</v>
      </c>
      <c r="BH48" s="483">
        <v>0</v>
      </c>
      <c r="BI48" s="475">
        <v>0</v>
      </c>
      <c r="BJ48" s="483"/>
      <c r="BK48" s="483">
        <v>0</v>
      </c>
      <c r="BL48" s="483">
        <v>0</v>
      </c>
      <c r="BM48" s="483">
        <v>0</v>
      </c>
      <c r="BN48" s="483">
        <v>0</v>
      </c>
      <c r="BO48" s="476">
        <v>0</v>
      </c>
      <c r="BP48" s="476">
        <v>18.18</v>
      </c>
      <c r="BQ48" s="486">
        <v>499.09</v>
      </c>
      <c r="BR48" s="86"/>
    </row>
    <row r="49" spans="1:70" s="87" customFormat="1" ht="22.95" customHeight="1" x14ac:dyDescent="0.25">
      <c r="A49" s="503" t="s">
        <v>76</v>
      </c>
      <c r="B49" s="103" t="s">
        <v>204</v>
      </c>
      <c r="C49" s="102" t="s">
        <v>116</v>
      </c>
      <c r="D49" s="478">
        <v>619.98</v>
      </c>
      <c r="E49" s="479">
        <v>0</v>
      </c>
      <c r="F49" s="483">
        <v>0</v>
      </c>
      <c r="G49" s="483">
        <v>0</v>
      </c>
      <c r="H49" s="483">
        <v>0</v>
      </c>
      <c r="I49" s="483">
        <v>0</v>
      </c>
      <c r="J49" s="483">
        <v>0</v>
      </c>
      <c r="K49" s="483">
        <v>0</v>
      </c>
      <c r="L49" s="483">
        <v>0</v>
      </c>
      <c r="M49" s="483">
        <v>0</v>
      </c>
      <c r="N49" s="483">
        <v>0</v>
      </c>
      <c r="O49" s="483">
        <v>0</v>
      </c>
      <c r="P49" s="483">
        <v>0</v>
      </c>
      <c r="Q49" s="483">
        <v>0</v>
      </c>
      <c r="R49" s="483">
        <v>0</v>
      </c>
      <c r="S49" s="479">
        <v>1.2</v>
      </c>
      <c r="T49" s="483">
        <v>0</v>
      </c>
      <c r="U49" s="483">
        <v>0</v>
      </c>
      <c r="V49" s="483">
        <v>0</v>
      </c>
      <c r="W49" s="483">
        <v>0</v>
      </c>
      <c r="X49" s="483">
        <v>0</v>
      </c>
      <c r="Y49" s="473">
        <v>0</v>
      </c>
      <c r="Z49" s="483">
        <v>0</v>
      </c>
      <c r="AA49" s="483">
        <v>0</v>
      </c>
      <c r="AB49" s="483">
        <v>0</v>
      </c>
      <c r="AC49" s="483">
        <v>0</v>
      </c>
      <c r="AD49" s="483">
        <v>0</v>
      </c>
      <c r="AE49" s="483">
        <v>0</v>
      </c>
      <c r="AF49" s="483">
        <v>0</v>
      </c>
      <c r="AG49" s="483">
        <v>0</v>
      </c>
      <c r="AH49" s="483">
        <v>0</v>
      </c>
      <c r="AI49" s="483">
        <v>0</v>
      </c>
      <c r="AJ49" s="473">
        <v>0</v>
      </c>
      <c r="AK49" s="484">
        <v>0</v>
      </c>
      <c r="AL49" s="484">
        <v>0</v>
      </c>
      <c r="AM49" s="484">
        <v>0</v>
      </c>
      <c r="AN49" s="484">
        <v>0</v>
      </c>
      <c r="AO49" s="484">
        <v>0</v>
      </c>
      <c r="AP49" s="484">
        <v>0</v>
      </c>
      <c r="AQ49" s="474">
        <v>1.2</v>
      </c>
      <c r="AR49" s="484">
        <v>1.2</v>
      </c>
      <c r="AS49" s="472">
        <v>618.78</v>
      </c>
      <c r="AT49" s="484">
        <v>0</v>
      </c>
      <c r="AU49" s="484">
        <v>0</v>
      </c>
      <c r="AV49" s="484">
        <v>0</v>
      </c>
      <c r="AW49" s="484">
        <v>0</v>
      </c>
      <c r="AX49" s="484">
        <v>0</v>
      </c>
      <c r="AY49" s="484">
        <v>0</v>
      </c>
      <c r="AZ49" s="484">
        <v>0</v>
      </c>
      <c r="BA49" s="484">
        <v>0</v>
      </c>
      <c r="BB49" s="483">
        <v>0</v>
      </c>
      <c r="BC49" s="483">
        <v>0</v>
      </c>
      <c r="BD49" s="483">
        <v>0</v>
      </c>
      <c r="BE49" s="475">
        <v>0</v>
      </c>
      <c r="BF49" s="483">
        <v>0</v>
      </c>
      <c r="BG49" s="483">
        <v>0</v>
      </c>
      <c r="BH49" s="483">
        <v>0</v>
      </c>
      <c r="BI49" s="475">
        <v>0</v>
      </c>
      <c r="BJ49" s="483"/>
      <c r="BK49" s="483">
        <v>0</v>
      </c>
      <c r="BL49" s="483">
        <v>0</v>
      </c>
      <c r="BM49" s="483">
        <v>0</v>
      </c>
      <c r="BN49" s="483">
        <v>0</v>
      </c>
      <c r="BO49" s="476">
        <v>1.2</v>
      </c>
      <c r="BP49" s="476">
        <v>5.2</v>
      </c>
      <c r="BQ49" s="486">
        <v>625.18000000000006</v>
      </c>
      <c r="BR49" s="86"/>
    </row>
    <row r="50" spans="1:70" s="87" customFormat="1" ht="22.95" customHeight="1" x14ac:dyDescent="0.25">
      <c r="A50" s="503" t="s">
        <v>76</v>
      </c>
      <c r="B50" s="110" t="s">
        <v>117</v>
      </c>
      <c r="C50" s="111" t="s">
        <v>118</v>
      </c>
      <c r="D50" s="478">
        <v>0</v>
      </c>
      <c r="E50" s="479">
        <v>0</v>
      </c>
      <c r="F50" s="483">
        <v>0</v>
      </c>
      <c r="G50" s="483">
        <v>0</v>
      </c>
      <c r="H50" s="483">
        <v>0</v>
      </c>
      <c r="I50" s="483">
        <v>0</v>
      </c>
      <c r="J50" s="483">
        <v>0</v>
      </c>
      <c r="K50" s="483">
        <v>0</v>
      </c>
      <c r="L50" s="483">
        <v>0</v>
      </c>
      <c r="M50" s="483">
        <v>0</v>
      </c>
      <c r="N50" s="483">
        <v>0</v>
      </c>
      <c r="O50" s="483">
        <v>0</v>
      </c>
      <c r="P50" s="483">
        <v>0</v>
      </c>
      <c r="Q50" s="483">
        <v>0</v>
      </c>
      <c r="R50" s="483">
        <v>0</v>
      </c>
      <c r="S50" s="479">
        <v>0</v>
      </c>
      <c r="T50" s="483">
        <v>0</v>
      </c>
      <c r="U50" s="483">
        <v>0</v>
      </c>
      <c r="V50" s="483">
        <v>0</v>
      </c>
      <c r="W50" s="483">
        <v>0</v>
      </c>
      <c r="X50" s="483">
        <v>0</v>
      </c>
      <c r="Y50" s="473">
        <v>0</v>
      </c>
      <c r="Z50" s="483">
        <v>0</v>
      </c>
      <c r="AA50" s="483">
        <v>0</v>
      </c>
      <c r="AB50" s="483">
        <v>0</v>
      </c>
      <c r="AC50" s="483">
        <v>0</v>
      </c>
      <c r="AD50" s="483">
        <v>0</v>
      </c>
      <c r="AE50" s="483">
        <v>0</v>
      </c>
      <c r="AF50" s="483">
        <v>0</v>
      </c>
      <c r="AG50" s="483">
        <v>0</v>
      </c>
      <c r="AH50" s="483">
        <v>0</v>
      </c>
      <c r="AI50" s="483">
        <v>0</v>
      </c>
      <c r="AJ50" s="473">
        <v>0</v>
      </c>
      <c r="AK50" s="484">
        <v>0</v>
      </c>
      <c r="AL50" s="484">
        <v>0</v>
      </c>
      <c r="AM50" s="484">
        <v>0</v>
      </c>
      <c r="AN50" s="484">
        <v>0</v>
      </c>
      <c r="AO50" s="484">
        <v>0</v>
      </c>
      <c r="AP50" s="484">
        <v>0</v>
      </c>
      <c r="AQ50" s="474">
        <v>0</v>
      </c>
      <c r="AR50" s="484">
        <v>0</v>
      </c>
      <c r="AS50" s="484">
        <v>0</v>
      </c>
      <c r="AT50" s="492">
        <v>0</v>
      </c>
      <c r="AU50" s="484">
        <v>0</v>
      </c>
      <c r="AV50" s="484">
        <v>0</v>
      </c>
      <c r="AW50" s="484">
        <v>0</v>
      </c>
      <c r="AX50" s="484">
        <v>0</v>
      </c>
      <c r="AY50" s="484">
        <v>0</v>
      </c>
      <c r="AZ50" s="484">
        <v>0</v>
      </c>
      <c r="BA50" s="484">
        <v>0</v>
      </c>
      <c r="BB50" s="483">
        <v>0</v>
      </c>
      <c r="BC50" s="483">
        <v>0</v>
      </c>
      <c r="BD50" s="483">
        <v>0</v>
      </c>
      <c r="BE50" s="475">
        <v>0</v>
      </c>
      <c r="BF50" s="483">
        <v>0</v>
      </c>
      <c r="BG50" s="483">
        <v>0</v>
      </c>
      <c r="BH50" s="483">
        <v>0</v>
      </c>
      <c r="BI50" s="475">
        <v>0</v>
      </c>
      <c r="BJ50" s="483"/>
      <c r="BK50" s="483">
        <v>0</v>
      </c>
      <c r="BL50" s="483">
        <v>0</v>
      </c>
      <c r="BM50" s="483">
        <v>0</v>
      </c>
      <c r="BN50" s="483">
        <v>0</v>
      </c>
      <c r="BO50" s="476">
        <v>0</v>
      </c>
      <c r="BP50" s="476">
        <v>1.75</v>
      </c>
      <c r="BQ50" s="486">
        <v>1.75</v>
      </c>
      <c r="BR50" s="86"/>
    </row>
    <row r="51" spans="1:70" s="87" customFormat="1" ht="22.95" customHeight="1" x14ac:dyDescent="0.25">
      <c r="A51" s="503" t="s">
        <v>76</v>
      </c>
      <c r="B51" s="110" t="s">
        <v>119</v>
      </c>
      <c r="C51" s="111" t="s">
        <v>120</v>
      </c>
      <c r="D51" s="478">
        <v>0</v>
      </c>
      <c r="E51" s="479">
        <v>0</v>
      </c>
      <c r="F51" s="483">
        <v>0</v>
      </c>
      <c r="G51" s="483">
        <v>0</v>
      </c>
      <c r="H51" s="483">
        <v>0</v>
      </c>
      <c r="I51" s="483">
        <v>0</v>
      </c>
      <c r="J51" s="483">
        <v>0</v>
      </c>
      <c r="K51" s="483">
        <v>0</v>
      </c>
      <c r="L51" s="483">
        <v>0</v>
      </c>
      <c r="M51" s="483">
        <v>0</v>
      </c>
      <c r="N51" s="483">
        <v>0</v>
      </c>
      <c r="O51" s="483">
        <v>0</v>
      </c>
      <c r="P51" s="483">
        <v>0</v>
      </c>
      <c r="Q51" s="483">
        <v>0</v>
      </c>
      <c r="R51" s="483">
        <v>0</v>
      </c>
      <c r="S51" s="479">
        <v>0</v>
      </c>
      <c r="T51" s="483">
        <v>0</v>
      </c>
      <c r="U51" s="483">
        <v>0</v>
      </c>
      <c r="V51" s="483">
        <v>0</v>
      </c>
      <c r="W51" s="483">
        <v>0</v>
      </c>
      <c r="X51" s="483">
        <v>0</v>
      </c>
      <c r="Y51" s="473">
        <v>0</v>
      </c>
      <c r="Z51" s="483">
        <v>0</v>
      </c>
      <c r="AA51" s="483">
        <v>0</v>
      </c>
      <c r="AB51" s="483">
        <v>0</v>
      </c>
      <c r="AC51" s="483">
        <v>0</v>
      </c>
      <c r="AD51" s="483">
        <v>0</v>
      </c>
      <c r="AE51" s="483">
        <v>0</v>
      </c>
      <c r="AF51" s="483">
        <v>0</v>
      </c>
      <c r="AG51" s="483">
        <v>0</v>
      </c>
      <c r="AH51" s="483">
        <v>0</v>
      </c>
      <c r="AI51" s="483">
        <v>0</v>
      </c>
      <c r="AJ51" s="473">
        <v>0</v>
      </c>
      <c r="AK51" s="484">
        <v>0</v>
      </c>
      <c r="AL51" s="484">
        <v>0</v>
      </c>
      <c r="AM51" s="484">
        <v>0</v>
      </c>
      <c r="AN51" s="484">
        <v>0</v>
      </c>
      <c r="AO51" s="484">
        <v>0</v>
      </c>
      <c r="AP51" s="484">
        <v>0</v>
      </c>
      <c r="AQ51" s="474">
        <v>0</v>
      </c>
      <c r="AR51" s="484">
        <v>0</v>
      </c>
      <c r="AS51" s="484">
        <v>0</v>
      </c>
      <c r="AT51" s="484">
        <v>0</v>
      </c>
      <c r="AU51" s="492">
        <v>0</v>
      </c>
      <c r="AV51" s="484">
        <v>0</v>
      </c>
      <c r="AW51" s="484">
        <v>0</v>
      </c>
      <c r="AX51" s="484">
        <v>0</v>
      </c>
      <c r="AY51" s="484">
        <v>0</v>
      </c>
      <c r="AZ51" s="484">
        <v>0</v>
      </c>
      <c r="BA51" s="484">
        <v>0</v>
      </c>
      <c r="BB51" s="483">
        <v>0</v>
      </c>
      <c r="BC51" s="483">
        <v>0</v>
      </c>
      <c r="BD51" s="483">
        <v>0</v>
      </c>
      <c r="BE51" s="475">
        <v>0</v>
      </c>
      <c r="BF51" s="483">
        <v>0</v>
      </c>
      <c r="BG51" s="483">
        <v>0</v>
      </c>
      <c r="BH51" s="483">
        <v>0</v>
      </c>
      <c r="BI51" s="475">
        <v>0</v>
      </c>
      <c r="BJ51" s="483"/>
      <c r="BK51" s="483">
        <v>0</v>
      </c>
      <c r="BL51" s="483">
        <v>0</v>
      </c>
      <c r="BM51" s="483">
        <v>0</v>
      </c>
      <c r="BN51" s="483">
        <v>0</v>
      </c>
      <c r="BO51" s="476">
        <v>0</v>
      </c>
      <c r="BP51" s="476">
        <v>0.63119999999999998</v>
      </c>
      <c r="BQ51" s="486">
        <v>0.63119999999999998</v>
      </c>
      <c r="BR51" s="86"/>
    </row>
    <row r="52" spans="1:70" s="87" customFormat="1" ht="22.95" customHeight="1" x14ac:dyDescent="0.25">
      <c r="A52" s="503" t="s">
        <v>76</v>
      </c>
      <c r="B52" s="110" t="s">
        <v>121</v>
      </c>
      <c r="C52" s="111" t="s">
        <v>122</v>
      </c>
      <c r="D52" s="478">
        <v>0</v>
      </c>
      <c r="E52" s="479">
        <v>0</v>
      </c>
      <c r="F52" s="483">
        <v>0</v>
      </c>
      <c r="G52" s="483">
        <v>0</v>
      </c>
      <c r="H52" s="483">
        <v>0</v>
      </c>
      <c r="I52" s="483">
        <v>0</v>
      </c>
      <c r="J52" s="483">
        <v>0</v>
      </c>
      <c r="K52" s="483">
        <v>0</v>
      </c>
      <c r="L52" s="483">
        <v>0</v>
      </c>
      <c r="M52" s="483">
        <v>0</v>
      </c>
      <c r="N52" s="483">
        <v>0</v>
      </c>
      <c r="O52" s="483">
        <v>0</v>
      </c>
      <c r="P52" s="483">
        <v>0</v>
      </c>
      <c r="Q52" s="483">
        <v>0</v>
      </c>
      <c r="R52" s="483">
        <v>0</v>
      </c>
      <c r="S52" s="479">
        <v>0</v>
      </c>
      <c r="T52" s="483">
        <v>0</v>
      </c>
      <c r="U52" s="483">
        <v>0</v>
      </c>
      <c r="V52" s="483">
        <v>0</v>
      </c>
      <c r="W52" s="483">
        <v>0</v>
      </c>
      <c r="X52" s="483">
        <v>0</v>
      </c>
      <c r="Y52" s="473">
        <v>0</v>
      </c>
      <c r="Z52" s="483">
        <v>0</v>
      </c>
      <c r="AA52" s="483">
        <v>0</v>
      </c>
      <c r="AB52" s="483">
        <v>0</v>
      </c>
      <c r="AC52" s="483">
        <v>0</v>
      </c>
      <c r="AD52" s="483">
        <v>0</v>
      </c>
      <c r="AE52" s="483">
        <v>0</v>
      </c>
      <c r="AF52" s="483">
        <v>0</v>
      </c>
      <c r="AG52" s="483">
        <v>0</v>
      </c>
      <c r="AH52" s="483">
        <v>0</v>
      </c>
      <c r="AI52" s="483">
        <v>0</v>
      </c>
      <c r="AJ52" s="473">
        <v>0</v>
      </c>
      <c r="AK52" s="484">
        <v>0</v>
      </c>
      <c r="AL52" s="484">
        <v>0</v>
      </c>
      <c r="AM52" s="484">
        <v>0</v>
      </c>
      <c r="AN52" s="484">
        <v>0</v>
      </c>
      <c r="AO52" s="484">
        <v>0</v>
      </c>
      <c r="AP52" s="484">
        <v>0</v>
      </c>
      <c r="AQ52" s="474">
        <v>0</v>
      </c>
      <c r="AR52" s="484">
        <v>0</v>
      </c>
      <c r="AS52" s="484">
        <v>0</v>
      </c>
      <c r="AT52" s="484">
        <v>0</v>
      </c>
      <c r="AU52" s="484">
        <v>0</v>
      </c>
      <c r="AV52" s="472">
        <v>0</v>
      </c>
      <c r="AW52" s="484">
        <v>0</v>
      </c>
      <c r="AX52" s="484">
        <v>0</v>
      </c>
      <c r="AY52" s="484">
        <v>0</v>
      </c>
      <c r="AZ52" s="484">
        <v>0</v>
      </c>
      <c r="BA52" s="484">
        <v>0</v>
      </c>
      <c r="BB52" s="483">
        <v>0</v>
      </c>
      <c r="BC52" s="483">
        <v>0</v>
      </c>
      <c r="BD52" s="483">
        <v>0</v>
      </c>
      <c r="BE52" s="475">
        <v>0</v>
      </c>
      <c r="BF52" s="483">
        <v>0</v>
      </c>
      <c r="BG52" s="483">
        <v>0</v>
      </c>
      <c r="BH52" s="483">
        <v>0</v>
      </c>
      <c r="BI52" s="475">
        <v>0</v>
      </c>
      <c r="BJ52" s="483"/>
      <c r="BK52" s="483">
        <v>0</v>
      </c>
      <c r="BL52" s="483">
        <v>0</v>
      </c>
      <c r="BM52" s="483">
        <v>0</v>
      </c>
      <c r="BN52" s="483">
        <v>0</v>
      </c>
      <c r="BO52" s="476">
        <v>0</v>
      </c>
      <c r="BP52" s="476">
        <v>7.6999999999999993</v>
      </c>
      <c r="BQ52" s="486">
        <v>7.6999999999999993</v>
      </c>
      <c r="BR52" s="86"/>
    </row>
    <row r="53" spans="1:70" ht="22.95" customHeight="1" x14ac:dyDescent="0.25">
      <c r="A53" s="503" t="s">
        <v>76</v>
      </c>
      <c r="B53" s="103" t="s">
        <v>123</v>
      </c>
      <c r="C53" s="102" t="s">
        <v>124</v>
      </c>
      <c r="D53" s="478">
        <v>10.77</v>
      </c>
      <c r="E53" s="479">
        <v>0</v>
      </c>
      <c r="F53" s="483">
        <v>0</v>
      </c>
      <c r="G53" s="483">
        <v>0</v>
      </c>
      <c r="H53" s="483">
        <v>0</v>
      </c>
      <c r="I53" s="483">
        <v>0</v>
      </c>
      <c r="J53" s="483">
        <v>0</v>
      </c>
      <c r="K53" s="483">
        <v>0</v>
      </c>
      <c r="L53" s="483">
        <v>0</v>
      </c>
      <c r="M53" s="483">
        <v>0</v>
      </c>
      <c r="N53" s="483">
        <v>0</v>
      </c>
      <c r="O53" s="483">
        <v>0</v>
      </c>
      <c r="P53" s="483">
        <v>0</v>
      </c>
      <c r="Q53" s="483">
        <v>0</v>
      </c>
      <c r="R53" s="483">
        <v>0</v>
      </c>
      <c r="S53" s="479">
        <v>0</v>
      </c>
      <c r="T53" s="483">
        <v>0</v>
      </c>
      <c r="U53" s="483">
        <v>0</v>
      </c>
      <c r="V53" s="483">
        <v>0</v>
      </c>
      <c r="W53" s="483">
        <v>0</v>
      </c>
      <c r="X53" s="483">
        <v>0</v>
      </c>
      <c r="Y53" s="473">
        <v>0</v>
      </c>
      <c r="Z53" s="483">
        <v>0</v>
      </c>
      <c r="AA53" s="483">
        <v>0</v>
      </c>
      <c r="AB53" s="483">
        <v>0</v>
      </c>
      <c r="AC53" s="483">
        <v>0</v>
      </c>
      <c r="AD53" s="483">
        <v>0</v>
      </c>
      <c r="AE53" s="483">
        <v>0</v>
      </c>
      <c r="AF53" s="483">
        <v>0</v>
      </c>
      <c r="AG53" s="483">
        <v>0</v>
      </c>
      <c r="AH53" s="483">
        <v>0</v>
      </c>
      <c r="AI53" s="483">
        <v>0</v>
      </c>
      <c r="AJ53" s="473">
        <v>0</v>
      </c>
      <c r="AK53" s="484">
        <v>0</v>
      </c>
      <c r="AL53" s="484">
        <v>0</v>
      </c>
      <c r="AM53" s="484">
        <v>0</v>
      </c>
      <c r="AN53" s="484">
        <v>0</v>
      </c>
      <c r="AO53" s="484">
        <v>0</v>
      </c>
      <c r="AP53" s="484">
        <v>0</v>
      </c>
      <c r="AQ53" s="474">
        <v>0</v>
      </c>
      <c r="AR53" s="484">
        <v>0</v>
      </c>
      <c r="AS53" s="484">
        <v>0</v>
      </c>
      <c r="AT53" s="484">
        <v>0</v>
      </c>
      <c r="AU53" s="484">
        <v>0</v>
      </c>
      <c r="AV53" s="484">
        <v>0</v>
      </c>
      <c r="AW53" s="472">
        <v>10.77</v>
      </c>
      <c r="AX53" s="484">
        <v>0</v>
      </c>
      <c r="AY53" s="484">
        <v>0</v>
      </c>
      <c r="AZ53" s="484">
        <v>0</v>
      </c>
      <c r="BA53" s="484">
        <v>0</v>
      </c>
      <c r="BB53" s="483">
        <v>0</v>
      </c>
      <c r="BC53" s="483">
        <v>0</v>
      </c>
      <c r="BD53" s="483">
        <v>0</v>
      </c>
      <c r="BE53" s="475">
        <v>0</v>
      </c>
      <c r="BF53" s="483">
        <v>0</v>
      </c>
      <c r="BG53" s="483">
        <v>0</v>
      </c>
      <c r="BH53" s="483">
        <v>0</v>
      </c>
      <c r="BI53" s="475">
        <v>0</v>
      </c>
      <c r="BJ53" s="483"/>
      <c r="BK53" s="483">
        <v>0</v>
      </c>
      <c r="BL53" s="483">
        <v>0</v>
      </c>
      <c r="BM53" s="483">
        <v>0</v>
      </c>
      <c r="BN53" s="483">
        <v>0</v>
      </c>
      <c r="BO53" s="476">
        <v>0</v>
      </c>
      <c r="BP53" s="476">
        <v>0</v>
      </c>
      <c r="BQ53" s="476">
        <v>10.77</v>
      </c>
      <c r="BR53" s="86"/>
    </row>
    <row r="54" spans="1:70" s="87" customFormat="1" ht="22.95" customHeight="1" x14ac:dyDescent="0.25">
      <c r="A54" s="503" t="s">
        <v>76</v>
      </c>
      <c r="B54" s="122" t="s">
        <v>125</v>
      </c>
      <c r="C54" s="102" t="s">
        <v>126</v>
      </c>
      <c r="D54" s="478">
        <v>588.88</v>
      </c>
      <c r="E54" s="479">
        <v>0</v>
      </c>
      <c r="F54" s="483">
        <v>0</v>
      </c>
      <c r="G54" s="483">
        <v>0</v>
      </c>
      <c r="H54" s="483">
        <v>0</v>
      </c>
      <c r="I54" s="483">
        <v>0</v>
      </c>
      <c r="J54" s="483">
        <v>0</v>
      </c>
      <c r="K54" s="483">
        <v>0</v>
      </c>
      <c r="L54" s="483">
        <v>0</v>
      </c>
      <c r="M54" s="483">
        <v>0</v>
      </c>
      <c r="N54" s="483">
        <v>0</v>
      </c>
      <c r="O54" s="483">
        <v>0</v>
      </c>
      <c r="P54" s="483">
        <v>0</v>
      </c>
      <c r="Q54" s="483">
        <v>0</v>
      </c>
      <c r="R54" s="483">
        <v>0</v>
      </c>
      <c r="S54" s="479">
        <v>0</v>
      </c>
      <c r="T54" s="483">
        <v>0</v>
      </c>
      <c r="U54" s="483">
        <v>0</v>
      </c>
      <c r="V54" s="483">
        <v>0</v>
      </c>
      <c r="W54" s="483">
        <v>0</v>
      </c>
      <c r="X54" s="483">
        <v>0</v>
      </c>
      <c r="Y54" s="473">
        <v>0</v>
      </c>
      <c r="Z54" s="483">
        <v>0</v>
      </c>
      <c r="AA54" s="483">
        <v>0</v>
      </c>
      <c r="AB54" s="483">
        <v>0</v>
      </c>
      <c r="AC54" s="483">
        <v>0</v>
      </c>
      <c r="AD54" s="483">
        <v>0</v>
      </c>
      <c r="AE54" s="483">
        <v>0</v>
      </c>
      <c r="AF54" s="483">
        <v>0</v>
      </c>
      <c r="AG54" s="483">
        <v>0</v>
      </c>
      <c r="AH54" s="483">
        <v>0</v>
      </c>
      <c r="AI54" s="483">
        <v>0</v>
      </c>
      <c r="AJ54" s="473">
        <v>0</v>
      </c>
      <c r="AK54" s="484">
        <v>0</v>
      </c>
      <c r="AL54" s="484">
        <v>0</v>
      </c>
      <c r="AM54" s="484">
        <v>0</v>
      </c>
      <c r="AN54" s="484">
        <v>0</v>
      </c>
      <c r="AO54" s="484">
        <v>0</v>
      </c>
      <c r="AP54" s="484">
        <v>0</v>
      </c>
      <c r="AQ54" s="474">
        <v>0</v>
      </c>
      <c r="AR54" s="484">
        <v>0</v>
      </c>
      <c r="AS54" s="484">
        <v>0</v>
      </c>
      <c r="AT54" s="484">
        <v>0</v>
      </c>
      <c r="AU54" s="484">
        <v>0</v>
      </c>
      <c r="AV54" s="484">
        <v>0</v>
      </c>
      <c r="AW54" s="484">
        <v>0</v>
      </c>
      <c r="AX54" s="472">
        <v>588.88</v>
      </c>
      <c r="AY54" s="484">
        <v>0</v>
      </c>
      <c r="AZ54" s="484">
        <v>0</v>
      </c>
      <c r="BA54" s="484">
        <v>0</v>
      </c>
      <c r="BB54" s="483">
        <v>0</v>
      </c>
      <c r="BC54" s="483">
        <v>0</v>
      </c>
      <c r="BD54" s="483">
        <v>0</v>
      </c>
      <c r="BE54" s="475">
        <v>0</v>
      </c>
      <c r="BF54" s="483">
        <v>0</v>
      </c>
      <c r="BG54" s="483">
        <v>0</v>
      </c>
      <c r="BH54" s="483">
        <v>0</v>
      </c>
      <c r="BI54" s="475">
        <v>0</v>
      </c>
      <c r="BJ54" s="483"/>
      <c r="BK54" s="483">
        <v>0</v>
      </c>
      <c r="BL54" s="483">
        <v>0</v>
      </c>
      <c r="BM54" s="483">
        <v>0</v>
      </c>
      <c r="BN54" s="483">
        <v>0</v>
      </c>
      <c r="BO54" s="476">
        <v>0</v>
      </c>
      <c r="BP54" s="476">
        <v>0.88</v>
      </c>
      <c r="BQ54" s="486">
        <v>589.76</v>
      </c>
      <c r="BR54" s="86"/>
    </row>
    <row r="55" spans="1:70" s="87" customFormat="1" ht="22.95" customHeight="1" x14ac:dyDescent="0.25">
      <c r="A55" s="503" t="s">
        <v>76</v>
      </c>
      <c r="B55" s="122" t="s">
        <v>261</v>
      </c>
      <c r="C55" s="123" t="s">
        <v>128</v>
      </c>
      <c r="D55" s="478">
        <v>2.42</v>
      </c>
      <c r="E55" s="479">
        <v>0</v>
      </c>
      <c r="F55" s="483">
        <v>0</v>
      </c>
      <c r="G55" s="483">
        <v>0</v>
      </c>
      <c r="H55" s="483">
        <v>0</v>
      </c>
      <c r="I55" s="483">
        <v>0</v>
      </c>
      <c r="J55" s="483">
        <v>0</v>
      </c>
      <c r="K55" s="483">
        <v>0</v>
      </c>
      <c r="L55" s="483">
        <v>0</v>
      </c>
      <c r="M55" s="483">
        <v>0</v>
      </c>
      <c r="N55" s="483">
        <v>0</v>
      </c>
      <c r="O55" s="483">
        <v>0</v>
      </c>
      <c r="P55" s="483">
        <v>0</v>
      </c>
      <c r="Q55" s="483">
        <v>0</v>
      </c>
      <c r="R55" s="483">
        <v>0</v>
      </c>
      <c r="S55" s="479">
        <v>0.04</v>
      </c>
      <c r="T55" s="483">
        <v>0</v>
      </c>
      <c r="U55" s="483">
        <v>0.04</v>
      </c>
      <c r="V55" s="483">
        <v>0</v>
      </c>
      <c r="W55" s="483">
        <v>0</v>
      </c>
      <c r="X55" s="483">
        <v>0</v>
      </c>
      <c r="Y55" s="473">
        <v>0</v>
      </c>
      <c r="Z55" s="483">
        <v>0</v>
      </c>
      <c r="AA55" s="483">
        <v>0</v>
      </c>
      <c r="AB55" s="483">
        <v>0</v>
      </c>
      <c r="AC55" s="483">
        <v>0</v>
      </c>
      <c r="AD55" s="483">
        <v>0</v>
      </c>
      <c r="AE55" s="483">
        <v>0</v>
      </c>
      <c r="AF55" s="483">
        <v>0</v>
      </c>
      <c r="AG55" s="483">
        <v>0</v>
      </c>
      <c r="AH55" s="483">
        <v>0</v>
      </c>
      <c r="AI55" s="483">
        <v>0</v>
      </c>
      <c r="AJ55" s="473">
        <v>0</v>
      </c>
      <c r="AK55" s="484">
        <v>0</v>
      </c>
      <c r="AL55" s="484">
        <v>0</v>
      </c>
      <c r="AM55" s="484">
        <v>0</v>
      </c>
      <c r="AN55" s="484">
        <v>0</v>
      </c>
      <c r="AO55" s="484">
        <v>0</v>
      </c>
      <c r="AP55" s="484">
        <v>0</v>
      </c>
      <c r="AQ55" s="474">
        <v>0</v>
      </c>
      <c r="AR55" s="484">
        <v>0</v>
      </c>
      <c r="AS55" s="484">
        <v>0</v>
      </c>
      <c r="AT55" s="484">
        <v>0</v>
      </c>
      <c r="AU55" s="484">
        <v>0</v>
      </c>
      <c r="AV55" s="484">
        <v>0</v>
      </c>
      <c r="AW55" s="484">
        <v>0</v>
      </c>
      <c r="AX55" s="484">
        <v>0</v>
      </c>
      <c r="AY55" s="472">
        <v>2.38</v>
      </c>
      <c r="AZ55" s="484">
        <v>0</v>
      </c>
      <c r="BA55" s="484">
        <v>0</v>
      </c>
      <c r="BB55" s="483">
        <v>0</v>
      </c>
      <c r="BC55" s="483">
        <v>0</v>
      </c>
      <c r="BD55" s="483">
        <v>0</v>
      </c>
      <c r="BE55" s="475">
        <v>0</v>
      </c>
      <c r="BF55" s="483">
        <v>0</v>
      </c>
      <c r="BG55" s="483">
        <v>0</v>
      </c>
      <c r="BH55" s="483">
        <v>0</v>
      </c>
      <c r="BI55" s="475">
        <v>0</v>
      </c>
      <c r="BJ55" s="483"/>
      <c r="BK55" s="483">
        <v>0</v>
      </c>
      <c r="BL55" s="483">
        <v>0</v>
      </c>
      <c r="BM55" s="483">
        <v>0</v>
      </c>
      <c r="BN55" s="483">
        <v>0</v>
      </c>
      <c r="BO55" s="476">
        <v>0.04</v>
      </c>
      <c r="BP55" s="476">
        <v>-0.04</v>
      </c>
      <c r="BQ55" s="486">
        <v>2.38</v>
      </c>
      <c r="BR55" s="86"/>
    </row>
    <row r="56" spans="1:70" s="87" customFormat="1" ht="22.95" customHeight="1" x14ac:dyDescent="0.25">
      <c r="A56" s="503" t="s">
        <v>76</v>
      </c>
      <c r="B56" s="122" t="s">
        <v>129</v>
      </c>
      <c r="C56" s="102" t="s">
        <v>130</v>
      </c>
      <c r="D56" s="478">
        <v>6.63</v>
      </c>
      <c r="E56" s="479">
        <v>0</v>
      </c>
      <c r="F56" s="483">
        <v>0</v>
      </c>
      <c r="G56" s="483">
        <v>0</v>
      </c>
      <c r="H56" s="483">
        <v>0</v>
      </c>
      <c r="I56" s="483">
        <v>0</v>
      </c>
      <c r="J56" s="483">
        <v>0</v>
      </c>
      <c r="K56" s="483">
        <v>0</v>
      </c>
      <c r="L56" s="483">
        <v>0</v>
      </c>
      <c r="M56" s="483">
        <v>0</v>
      </c>
      <c r="N56" s="483">
        <v>0</v>
      </c>
      <c r="O56" s="483">
        <v>0</v>
      </c>
      <c r="P56" s="483">
        <v>0</v>
      </c>
      <c r="Q56" s="483">
        <v>0</v>
      </c>
      <c r="R56" s="483">
        <v>0</v>
      </c>
      <c r="S56" s="479">
        <v>0.38</v>
      </c>
      <c r="T56" s="483">
        <v>0</v>
      </c>
      <c r="U56" s="483">
        <v>0.38</v>
      </c>
      <c r="V56" s="483">
        <v>0</v>
      </c>
      <c r="W56" s="483">
        <v>0</v>
      </c>
      <c r="X56" s="483">
        <v>0</v>
      </c>
      <c r="Y56" s="473">
        <v>0</v>
      </c>
      <c r="Z56" s="483">
        <v>0</v>
      </c>
      <c r="AA56" s="483">
        <v>0</v>
      </c>
      <c r="AB56" s="483">
        <v>0</v>
      </c>
      <c r="AC56" s="483">
        <v>0</v>
      </c>
      <c r="AD56" s="483">
        <v>0</v>
      </c>
      <c r="AE56" s="483">
        <v>0</v>
      </c>
      <c r="AF56" s="483">
        <v>0</v>
      </c>
      <c r="AG56" s="483">
        <v>0</v>
      </c>
      <c r="AH56" s="483">
        <v>0</v>
      </c>
      <c r="AI56" s="483">
        <v>0</v>
      </c>
      <c r="AJ56" s="473">
        <v>0</v>
      </c>
      <c r="AK56" s="484">
        <v>0</v>
      </c>
      <c r="AL56" s="484">
        <v>0</v>
      </c>
      <c r="AM56" s="484">
        <v>0</v>
      </c>
      <c r="AN56" s="484">
        <v>0</v>
      </c>
      <c r="AO56" s="484">
        <v>0</v>
      </c>
      <c r="AP56" s="484">
        <v>0</v>
      </c>
      <c r="AQ56" s="474">
        <v>0</v>
      </c>
      <c r="AR56" s="484">
        <v>0</v>
      </c>
      <c r="AS56" s="484">
        <v>0</v>
      </c>
      <c r="AT56" s="484">
        <v>0</v>
      </c>
      <c r="AU56" s="484">
        <v>0</v>
      </c>
      <c r="AV56" s="484">
        <v>0</v>
      </c>
      <c r="AW56" s="484">
        <v>0</v>
      </c>
      <c r="AX56" s="484">
        <v>0</v>
      </c>
      <c r="AY56" s="484">
        <v>0</v>
      </c>
      <c r="AZ56" s="472">
        <v>6.25</v>
      </c>
      <c r="BA56" s="484">
        <v>0</v>
      </c>
      <c r="BB56" s="483">
        <v>0</v>
      </c>
      <c r="BC56" s="483">
        <v>0</v>
      </c>
      <c r="BD56" s="483">
        <v>0</v>
      </c>
      <c r="BE56" s="475">
        <v>0</v>
      </c>
      <c r="BF56" s="483">
        <v>0</v>
      </c>
      <c r="BG56" s="483">
        <v>0</v>
      </c>
      <c r="BH56" s="483">
        <v>0</v>
      </c>
      <c r="BI56" s="475">
        <v>0</v>
      </c>
      <c r="BJ56" s="483"/>
      <c r="BK56" s="483">
        <v>0</v>
      </c>
      <c r="BL56" s="483">
        <v>0</v>
      </c>
      <c r="BM56" s="483">
        <v>0</v>
      </c>
      <c r="BN56" s="483">
        <v>0</v>
      </c>
      <c r="BO56" s="476">
        <v>0.38</v>
      </c>
      <c r="BP56" s="476">
        <v>-0.22</v>
      </c>
      <c r="BQ56" s="486">
        <v>6.41</v>
      </c>
      <c r="BR56" s="86"/>
    </row>
    <row r="57" spans="1:70" ht="22.95" customHeight="1" x14ac:dyDescent="0.25">
      <c r="A57" s="503" t="s">
        <v>76</v>
      </c>
      <c r="B57" s="68" t="s">
        <v>131</v>
      </c>
      <c r="C57" s="102" t="s">
        <v>132</v>
      </c>
      <c r="D57" s="478">
        <v>3.94</v>
      </c>
      <c r="E57" s="479">
        <v>0</v>
      </c>
      <c r="F57" s="483">
        <v>0</v>
      </c>
      <c r="G57" s="483">
        <v>0</v>
      </c>
      <c r="H57" s="483">
        <v>0</v>
      </c>
      <c r="I57" s="483">
        <v>0</v>
      </c>
      <c r="J57" s="483">
        <v>0</v>
      </c>
      <c r="K57" s="483">
        <v>0</v>
      </c>
      <c r="L57" s="483">
        <v>0</v>
      </c>
      <c r="M57" s="483">
        <v>0</v>
      </c>
      <c r="N57" s="483">
        <v>0</v>
      </c>
      <c r="O57" s="483">
        <v>0</v>
      </c>
      <c r="P57" s="483">
        <v>0</v>
      </c>
      <c r="Q57" s="483">
        <v>0</v>
      </c>
      <c r="R57" s="483">
        <v>0</v>
      </c>
      <c r="S57" s="479">
        <v>0</v>
      </c>
      <c r="T57" s="483">
        <v>0</v>
      </c>
      <c r="U57" s="483">
        <v>0</v>
      </c>
      <c r="V57" s="483">
        <v>0</v>
      </c>
      <c r="W57" s="483">
        <v>0</v>
      </c>
      <c r="X57" s="483">
        <v>0</v>
      </c>
      <c r="Y57" s="473">
        <v>0</v>
      </c>
      <c r="Z57" s="483">
        <v>0</v>
      </c>
      <c r="AA57" s="483">
        <v>0</v>
      </c>
      <c r="AB57" s="483">
        <v>0</v>
      </c>
      <c r="AC57" s="483">
        <v>0</v>
      </c>
      <c r="AD57" s="483">
        <v>0</v>
      </c>
      <c r="AE57" s="483">
        <v>0</v>
      </c>
      <c r="AF57" s="483">
        <v>0</v>
      </c>
      <c r="AG57" s="483">
        <v>0</v>
      </c>
      <c r="AH57" s="483">
        <v>0</v>
      </c>
      <c r="AI57" s="483">
        <v>0</v>
      </c>
      <c r="AJ57" s="473">
        <v>0</v>
      </c>
      <c r="AK57" s="484">
        <v>0</v>
      </c>
      <c r="AL57" s="484">
        <v>0</v>
      </c>
      <c r="AM57" s="484">
        <v>0</v>
      </c>
      <c r="AN57" s="484">
        <v>0</v>
      </c>
      <c r="AO57" s="484">
        <v>0</v>
      </c>
      <c r="AP57" s="484">
        <v>0</v>
      </c>
      <c r="AQ57" s="474">
        <v>0</v>
      </c>
      <c r="AR57" s="484">
        <v>0</v>
      </c>
      <c r="AS57" s="484">
        <v>0</v>
      </c>
      <c r="AT57" s="484">
        <v>0</v>
      </c>
      <c r="AU57" s="484">
        <v>0</v>
      </c>
      <c r="AV57" s="484">
        <v>0</v>
      </c>
      <c r="AW57" s="484">
        <v>0</v>
      </c>
      <c r="AX57" s="484">
        <v>0</v>
      </c>
      <c r="AY57" s="484">
        <v>0</v>
      </c>
      <c r="AZ57" s="484">
        <v>0</v>
      </c>
      <c r="BA57" s="472">
        <v>3.94</v>
      </c>
      <c r="BB57" s="483">
        <v>0</v>
      </c>
      <c r="BC57" s="483">
        <v>0</v>
      </c>
      <c r="BD57" s="483">
        <v>0</v>
      </c>
      <c r="BE57" s="475">
        <v>0</v>
      </c>
      <c r="BF57" s="483">
        <v>0</v>
      </c>
      <c r="BG57" s="483">
        <v>0</v>
      </c>
      <c r="BH57" s="483">
        <v>0</v>
      </c>
      <c r="BI57" s="475">
        <v>0</v>
      </c>
      <c r="BJ57" s="483"/>
      <c r="BK57" s="483">
        <v>0</v>
      </c>
      <c r="BL57" s="483">
        <v>0</v>
      </c>
      <c r="BM57" s="483">
        <v>0</v>
      </c>
      <c r="BN57" s="483">
        <v>0</v>
      </c>
      <c r="BO57" s="476">
        <v>0</v>
      </c>
      <c r="BP57" s="476">
        <v>0</v>
      </c>
      <c r="BQ57" s="476">
        <v>3.94</v>
      </c>
      <c r="BR57" s="86"/>
    </row>
    <row r="58" spans="1:70" ht="22.95" customHeight="1" x14ac:dyDescent="0.25">
      <c r="A58" s="503" t="s">
        <v>17</v>
      </c>
      <c r="B58" s="124" t="s">
        <v>210</v>
      </c>
      <c r="C58" s="102" t="s">
        <v>136</v>
      </c>
      <c r="D58" s="478">
        <v>12.37</v>
      </c>
      <c r="E58" s="479">
        <v>0</v>
      </c>
      <c r="F58" s="483">
        <v>0</v>
      </c>
      <c r="G58" s="483">
        <v>0</v>
      </c>
      <c r="H58" s="483">
        <v>0</v>
      </c>
      <c r="I58" s="483">
        <v>0</v>
      </c>
      <c r="J58" s="483">
        <v>0</v>
      </c>
      <c r="K58" s="483">
        <v>0</v>
      </c>
      <c r="L58" s="483">
        <v>0</v>
      </c>
      <c r="M58" s="483">
        <v>0</v>
      </c>
      <c r="N58" s="483">
        <v>0</v>
      </c>
      <c r="O58" s="483">
        <v>0</v>
      </c>
      <c r="P58" s="483">
        <v>0</v>
      </c>
      <c r="Q58" s="483">
        <v>0</v>
      </c>
      <c r="R58" s="483">
        <v>0</v>
      </c>
      <c r="S58" s="479">
        <v>0</v>
      </c>
      <c r="T58" s="483">
        <v>0</v>
      </c>
      <c r="U58" s="483">
        <v>0</v>
      </c>
      <c r="V58" s="483">
        <v>0</v>
      </c>
      <c r="W58" s="483">
        <v>0</v>
      </c>
      <c r="X58" s="483">
        <v>0</v>
      </c>
      <c r="Y58" s="473">
        <v>0</v>
      </c>
      <c r="Z58" s="483">
        <v>0</v>
      </c>
      <c r="AA58" s="483">
        <v>0</v>
      </c>
      <c r="AB58" s="483">
        <v>0</v>
      </c>
      <c r="AC58" s="483">
        <v>0</v>
      </c>
      <c r="AD58" s="483">
        <v>0</v>
      </c>
      <c r="AE58" s="483">
        <v>0</v>
      </c>
      <c r="AF58" s="483">
        <v>0</v>
      </c>
      <c r="AG58" s="483">
        <v>0</v>
      </c>
      <c r="AH58" s="483">
        <v>0</v>
      </c>
      <c r="AI58" s="483">
        <v>0</v>
      </c>
      <c r="AJ58" s="473">
        <v>0</v>
      </c>
      <c r="AK58" s="484">
        <v>0</v>
      </c>
      <c r="AL58" s="484">
        <v>0</v>
      </c>
      <c r="AM58" s="484">
        <v>0</v>
      </c>
      <c r="AN58" s="484">
        <v>0</v>
      </c>
      <c r="AO58" s="484">
        <v>0</v>
      </c>
      <c r="AP58" s="484">
        <v>0</v>
      </c>
      <c r="AQ58" s="474">
        <v>0</v>
      </c>
      <c r="AR58" s="484">
        <v>0</v>
      </c>
      <c r="AS58" s="484">
        <v>0</v>
      </c>
      <c r="AT58" s="484">
        <v>0</v>
      </c>
      <c r="AU58" s="484">
        <v>0</v>
      </c>
      <c r="AV58" s="484">
        <v>0</v>
      </c>
      <c r="AW58" s="484">
        <v>0</v>
      </c>
      <c r="AX58" s="484">
        <v>0</v>
      </c>
      <c r="AY58" s="484">
        <v>0</v>
      </c>
      <c r="AZ58" s="484">
        <v>0</v>
      </c>
      <c r="BA58" s="484">
        <v>0</v>
      </c>
      <c r="BB58" s="480">
        <v>12.37</v>
      </c>
      <c r="BC58" s="483">
        <v>0</v>
      </c>
      <c r="BD58" s="483">
        <v>0</v>
      </c>
      <c r="BE58" s="475">
        <v>0</v>
      </c>
      <c r="BF58" s="483">
        <v>0</v>
      </c>
      <c r="BG58" s="483">
        <v>0</v>
      </c>
      <c r="BH58" s="483">
        <v>0</v>
      </c>
      <c r="BI58" s="475">
        <v>0</v>
      </c>
      <c r="BJ58" s="483"/>
      <c r="BK58" s="483">
        <v>0</v>
      </c>
      <c r="BL58" s="483">
        <v>0</v>
      </c>
      <c r="BM58" s="483">
        <v>0</v>
      </c>
      <c r="BN58" s="483">
        <v>0</v>
      </c>
      <c r="BO58" s="476">
        <v>0</v>
      </c>
      <c r="BP58" s="476">
        <v>0.08</v>
      </c>
      <c r="BQ58" s="476">
        <v>12.45</v>
      </c>
      <c r="BR58" s="86"/>
    </row>
    <row r="59" spans="1:70" ht="22.95" customHeight="1" x14ac:dyDescent="0.25">
      <c r="A59" s="501" t="s">
        <v>184</v>
      </c>
      <c r="B59" s="124" t="s">
        <v>135</v>
      </c>
      <c r="C59" s="102" t="s">
        <v>134</v>
      </c>
      <c r="D59" s="478">
        <v>3.41</v>
      </c>
      <c r="E59" s="479">
        <v>0</v>
      </c>
      <c r="F59" s="483">
        <v>0</v>
      </c>
      <c r="G59" s="483">
        <v>0</v>
      </c>
      <c r="H59" s="483">
        <v>0</v>
      </c>
      <c r="I59" s="483">
        <v>0</v>
      </c>
      <c r="J59" s="483">
        <v>0</v>
      </c>
      <c r="K59" s="483">
        <v>0</v>
      </c>
      <c r="L59" s="483">
        <v>0</v>
      </c>
      <c r="M59" s="483">
        <v>0</v>
      </c>
      <c r="N59" s="483">
        <v>0</v>
      </c>
      <c r="O59" s="483">
        <v>0</v>
      </c>
      <c r="P59" s="483">
        <v>0</v>
      </c>
      <c r="Q59" s="483">
        <v>0</v>
      </c>
      <c r="R59" s="483">
        <v>0</v>
      </c>
      <c r="S59" s="479">
        <v>0</v>
      </c>
      <c r="T59" s="483">
        <v>0</v>
      </c>
      <c r="U59" s="483">
        <v>0</v>
      </c>
      <c r="V59" s="483">
        <v>0</v>
      </c>
      <c r="W59" s="483">
        <v>0</v>
      </c>
      <c r="X59" s="483">
        <v>0</v>
      </c>
      <c r="Y59" s="473">
        <v>0</v>
      </c>
      <c r="Z59" s="483">
        <v>0</v>
      </c>
      <c r="AA59" s="483">
        <v>0</v>
      </c>
      <c r="AB59" s="483">
        <v>0</v>
      </c>
      <c r="AC59" s="483">
        <v>0</v>
      </c>
      <c r="AD59" s="483">
        <v>0</v>
      </c>
      <c r="AE59" s="483">
        <v>0</v>
      </c>
      <c r="AF59" s="483">
        <v>0</v>
      </c>
      <c r="AG59" s="483">
        <v>0</v>
      </c>
      <c r="AH59" s="483">
        <v>0</v>
      </c>
      <c r="AI59" s="483">
        <v>0</v>
      </c>
      <c r="AJ59" s="473">
        <v>0</v>
      </c>
      <c r="AK59" s="484">
        <v>0</v>
      </c>
      <c r="AL59" s="484">
        <v>0</v>
      </c>
      <c r="AM59" s="484">
        <v>0</v>
      </c>
      <c r="AN59" s="484">
        <v>0</v>
      </c>
      <c r="AO59" s="484">
        <v>0</v>
      </c>
      <c r="AP59" s="484">
        <v>0</v>
      </c>
      <c r="AQ59" s="474">
        <v>0</v>
      </c>
      <c r="AR59" s="484">
        <v>0</v>
      </c>
      <c r="AS59" s="484">
        <v>0</v>
      </c>
      <c r="AT59" s="484">
        <v>0</v>
      </c>
      <c r="AU59" s="484">
        <v>0</v>
      </c>
      <c r="AV59" s="484">
        <v>0</v>
      </c>
      <c r="AW59" s="484">
        <v>0</v>
      </c>
      <c r="AX59" s="484">
        <v>0</v>
      </c>
      <c r="AY59" s="484">
        <v>0</v>
      </c>
      <c r="AZ59" s="484">
        <v>0</v>
      </c>
      <c r="BA59" s="484">
        <v>0</v>
      </c>
      <c r="BB59" s="483">
        <v>0</v>
      </c>
      <c r="BC59" s="480">
        <v>3.41</v>
      </c>
      <c r="BD59" s="483">
        <v>0</v>
      </c>
      <c r="BE59" s="475">
        <v>0</v>
      </c>
      <c r="BF59" s="483">
        <v>0</v>
      </c>
      <c r="BG59" s="483">
        <v>0</v>
      </c>
      <c r="BH59" s="483">
        <v>0</v>
      </c>
      <c r="BI59" s="475">
        <v>0</v>
      </c>
      <c r="BJ59" s="483"/>
      <c r="BK59" s="483">
        <v>0</v>
      </c>
      <c r="BL59" s="483">
        <v>0</v>
      </c>
      <c r="BM59" s="483">
        <v>0</v>
      </c>
      <c r="BN59" s="483">
        <v>0</v>
      </c>
      <c r="BO59" s="476">
        <v>0</v>
      </c>
      <c r="BP59" s="476">
        <v>0</v>
      </c>
      <c r="BQ59" s="476">
        <v>3.41</v>
      </c>
      <c r="BR59" s="86"/>
    </row>
    <row r="60" spans="1:70" ht="22.95" customHeight="1" x14ac:dyDescent="0.25">
      <c r="A60" s="503" t="s">
        <v>18</v>
      </c>
      <c r="B60" s="68" t="s">
        <v>137</v>
      </c>
      <c r="C60" s="102" t="s">
        <v>138</v>
      </c>
      <c r="D60" s="478">
        <v>32.35</v>
      </c>
      <c r="E60" s="479">
        <v>0</v>
      </c>
      <c r="F60" s="483">
        <v>0</v>
      </c>
      <c r="G60" s="483">
        <v>0</v>
      </c>
      <c r="H60" s="483">
        <v>0</v>
      </c>
      <c r="I60" s="483">
        <v>0</v>
      </c>
      <c r="J60" s="483">
        <v>0</v>
      </c>
      <c r="K60" s="483">
        <v>0</v>
      </c>
      <c r="L60" s="483">
        <v>0</v>
      </c>
      <c r="M60" s="483">
        <v>0</v>
      </c>
      <c r="N60" s="483">
        <v>0</v>
      </c>
      <c r="O60" s="483">
        <v>0</v>
      </c>
      <c r="P60" s="483">
        <v>0</v>
      </c>
      <c r="Q60" s="483">
        <v>0</v>
      </c>
      <c r="R60" s="483">
        <v>0</v>
      </c>
      <c r="S60" s="479">
        <v>0</v>
      </c>
      <c r="T60" s="483">
        <v>0</v>
      </c>
      <c r="U60" s="483">
        <v>0</v>
      </c>
      <c r="V60" s="483">
        <v>0</v>
      </c>
      <c r="W60" s="483">
        <v>0</v>
      </c>
      <c r="X60" s="483">
        <v>0</v>
      </c>
      <c r="Y60" s="473">
        <v>0</v>
      </c>
      <c r="Z60" s="483">
        <v>0</v>
      </c>
      <c r="AA60" s="483">
        <v>0</v>
      </c>
      <c r="AB60" s="483">
        <v>0</v>
      </c>
      <c r="AC60" s="483">
        <v>0</v>
      </c>
      <c r="AD60" s="483">
        <v>0</v>
      </c>
      <c r="AE60" s="483">
        <v>0</v>
      </c>
      <c r="AF60" s="483">
        <v>0</v>
      </c>
      <c r="AG60" s="483">
        <v>0</v>
      </c>
      <c r="AH60" s="483">
        <v>0</v>
      </c>
      <c r="AI60" s="483">
        <v>0</v>
      </c>
      <c r="AJ60" s="473">
        <v>0</v>
      </c>
      <c r="AK60" s="484">
        <v>0</v>
      </c>
      <c r="AL60" s="484">
        <v>0</v>
      </c>
      <c r="AM60" s="484">
        <v>0</v>
      </c>
      <c r="AN60" s="484">
        <v>0</v>
      </c>
      <c r="AO60" s="484">
        <v>0</v>
      </c>
      <c r="AP60" s="484">
        <v>0</v>
      </c>
      <c r="AQ60" s="474">
        <v>0</v>
      </c>
      <c r="AR60" s="484">
        <v>0</v>
      </c>
      <c r="AS60" s="484">
        <v>0</v>
      </c>
      <c r="AT60" s="484">
        <v>0</v>
      </c>
      <c r="AU60" s="484">
        <v>0</v>
      </c>
      <c r="AV60" s="484">
        <v>0</v>
      </c>
      <c r="AW60" s="484">
        <v>0</v>
      </c>
      <c r="AX60" s="484">
        <v>0</v>
      </c>
      <c r="AY60" s="484">
        <v>0</v>
      </c>
      <c r="AZ60" s="484">
        <v>0</v>
      </c>
      <c r="BA60" s="484">
        <v>0</v>
      </c>
      <c r="BB60" s="483">
        <v>0</v>
      </c>
      <c r="BC60" s="483">
        <v>0</v>
      </c>
      <c r="BD60" s="480">
        <v>32.35</v>
      </c>
      <c r="BE60" s="475">
        <v>0</v>
      </c>
      <c r="BF60" s="483">
        <v>0</v>
      </c>
      <c r="BG60" s="483">
        <v>0</v>
      </c>
      <c r="BH60" s="483">
        <v>0</v>
      </c>
      <c r="BI60" s="475">
        <v>0</v>
      </c>
      <c r="BJ60" s="483"/>
      <c r="BK60" s="483">
        <v>0</v>
      </c>
      <c r="BL60" s="483">
        <v>0</v>
      </c>
      <c r="BM60" s="483">
        <v>0</v>
      </c>
      <c r="BN60" s="483">
        <v>0</v>
      </c>
      <c r="BO60" s="476">
        <v>0</v>
      </c>
      <c r="BP60" s="476">
        <v>0</v>
      </c>
      <c r="BQ60" s="476">
        <v>32.35</v>
      </c>
      <c r="BR60" s="86"/>
    </row>
    <row r="61" spans="1:70" ht="22.95" customHeight="1" x14ac:dyDescent="0.25">
      <c r="A61" s="503" t="s">
        <v>19</v>
      </c>
      <c r="B61" s="125" t="s">
        <v>139</v>
      </c>
      <c r="C61" s="116" t="s">
        <v>215</v>
      </c>
      <c r="D61" s="489">
        <v>989.49</v>
      </c>
      <c r="E61" s="479">
        <v>0</v>
      </c>
      <c r="F61" s="479">
        <v>0</v>
      </c>
      <c r="G61" s="479">
        <v>0</v>
      </c>
      <c r="H61" s="479">
        <v>0</v>
      </c>
      <c r="I61" s="479">
        <v>0</v>
      </c>
      <c r="J61" s="479">
        <v>0</v>
      </c>
      <c r="K61" s="479">
        <v>0</v>
      </c>
      <c r="L61" s="479">
        <v>0</v>
      </c>
      <c r="M61" s="479">
        <v>0</v>
      </c>
      <c r="N61" s="479">
        <v>0</v>
      </c>
      <c r="O61" s="479">
        <v>0</v>
      </c>
      <c r="P61" s="479">
        <v>0</v>
      </c>
      <c r="Q61" s="479">
        <v>0</v>
      </c>
      <c r="R61" s="479">
        <v>0</v>
      </c>
      <c r="S61" s="479">
        <v>1.3900000000000001</v>
      </c>
      <c r="T61" s="479">
        <v>0</v>
      </c>
      <c r="U61" s="479">
        <v>0</v>
      </c>
      <c r="V61" s="479">
        <v>0</v>
      </c>
      <c r="W61" s="479">
        <v>0</v>
      </c>
      <c r="X61" s="479">
        <v>0</v>
      </c>
      <c r="Y61" s="475">
        <v>0</v>
      </c>
      <c r="Z61" s="479">
        <v>0</v>
      </c>
      <c r="AA61" s="479">
        <v>0</v>
      </c>
      <c r="AB61" s="479">
        <v>0</v>
      </c>
      <c r="AC61" s="479">
        <v>0</v>
      </c>
      <c r="AD61" s="479">
        <v>0</v>
      </c>
      <c r="AE61" s="479">
        <v>0</v>
      </c>
      <c r="AF61" s="479">
        <v>0</v>
      </c>
      <c r="AG61" s="479">
        <v>0</v>
      </c>
      <c r="AH61" s="479">
        <v>0</v>
      </c>
      <c r="AI61" s="479">
        <v>0</v>
      </c>
      <c r="AJ61" s="479">
        <v>0.27</v>
      </c>
      <c r="AK61" s="479">
        <v>0</v>
      </c>
      <c r="AL61" s="479">
        <v>0</v>
      </c>
      <c r="AM61" s="479">
        <v>0</v>
      </c>
      <c r="AN61" s="479">
        <v>0.27</v>
      </c>
      <c r="AO61" s="479">
        <v>0</v>
      </c>
      <c r="AP61" s="479">
        <v>0</v>
      </c>
      <c r="AQ61" s="479">
        <v>1.1200000000000001</v>
      </c>
      <c r="AR61" s="479">
        <v>1.1200000000000001</v>
      </c>
      <c r="AS61" s="479">
        <v>0</v>
      </c>
      <c r="AT61" s="479">
        <v>0</v>
      </c>
      <c r="AU61" s="479">
        <v>0</v>
      </c>
      <c r="AV61" s="479">
        <v>0</v>
      </c>
      <c r="AW61" s="479">
        <v>0</v>
      </c>
      <c r="AX61" s="479">
        <v>0</v>
      </c>
      <c r="AY61" s="479">
        <v>0</v>
      </c>
      <c r="AZ61" s="479">
        <v>0</v>
      </c>
      <c r="BA61" s="479">
        <v>0</v>
      </c>
      <c r="BB61" s="479">
        <v>0</v>
      </c>
      <c r="BC61" s="479">
        <v>0</v>
      </c>
      <c r="BD61" s="479">
        <v>0</v>
      </c>
      <c r="BE61" s="480">
        <v>988.1</v>
      </c>
      <c r="BF61" s="479">
        <v>0</v>
      </c>
      <c r="BG61" s="479">
        <v>988.1</v>
      </c>
      <c r="BH61" s="479">
        <v>0</v>
      </c>
      <c r="BI61" s="479">
        <v>0</v>
      </c>
      <c r="BJ61" s="479"/>
      <c r="BK61" s="479">
        <v>0</v>
      </c>
      <c r="BL61" s="479">
        <v>0</v>
      </c>
      <c r="BM61" s="479">
        <v>0</v>
      </c>
      <c r="BN61" s="479">
        <v>0</v>
      </c>
      <c r="BO61" s="476">
        <v>1.3900000000000001</v>
      </c>
      <c r="BP61" s="476">
        <v>-1.3900000000000001</v>
      </c>
      <c r="BQ61" s="476">
        <v>988.1</v>
      </c>
      <c r="BR61" s="86"/>
    </row>
    <row r="62" spans="1:70" ht="22.95" customHeight="1" x14ac:dyDescent="0.25">
      <c r="A62" s="503" t="s">
        <v>76</v>
      </c>
      <c r="B62" s="68" t="s">
        <v>213</v>
      </c>
      <c r="C62" s="102" t="s">
        <v>140</v>
      </c>
      <c r="D62" s="478">
        <v>0</v>
      </c>
      <c r="E62" s="479">
        <v>0</v>
      </c>
      <c r="F62" s="483">
        <v>0</v>
      </c>
      <c r="G62" s="483">
        <v>0</v>
      </c>
      <c r="H62" s="483">
        <v>0</v>
      </c>
      <c r="I62" s="483">
        <v>0</v>
      </c>
      <c r="J62" s="483">
        <v>0</v>
      </c>
      <c r="K62" s="483">
        <v>0</v>
      </c>
      <c r="L62" s="483">
        <v>0</v>
      </c>
      <c r="M62" s="483">
        <v>0</v>
      </c>
      <c r="N62" s="483">
        <v>0</v>
      </c>
      <c r="O62" s="483">
        <v>0</v>
      </c>
      <c r="P62" s="483">
        <v>0</v>
      </c>
      <c r="Q62" s="483">
        <v>0</v>
      </c>
      <c r="R62" s="483">
        <v>0</v>
      </c>
      <c r="S62" s="479">
        <v>0</v>
      </c>
      <c r="T62" s="483">
        <v>0</v>
      </c>
      <c r="U62" s="483">
        <v>0</v>
      </c>
      <c r="V62" s="483">
        <v>0</v>
      </c>
      <c r="W62" s="483">
        <v>0</v>
      </c>
      <c r="X62" s="483">
        <v>0</v>
      </c>
      <c r="Y62" s="473">
        <v>0</v>
      </c>
      <c r="Z62" s="483">
        <v>0</v>
      </c>
      <c r="AA62" s="483">
        <v>0</v>
      </c>
      <c r="AB62" s="483">
        <v>0</v>
      </c>
      <c r="AC62" s="483">
        <v>0</v>
      </c>
      <c r="AD62" s="483">
        <v>0</v>
      </c>
      <c r="AE62" s="483">
        <v>0</v>
      </c>
      <c r="AF62" s="483">
        <v>0</v>
      </c>
      <c r="AG62" s="483">
        <v>0</v>
      </c>
      <c r="AH62" s="483">
        <v>0</v>
      </c>
      <c r="AI62" s="483">
        <v>0</v>
      </c>
      <c r="AJ62" s="473">
        <v>0</v>
      </c>
      <c r="AK62" s="484">
        <v>0</v>
      </c>
      <c r="AL62" s="484">
        <v>0</v>
      </c>
      <c r="AM62" s="484">
        <v>0</v>
      </c>
      <c r="AN62" s="484">
        <v>0</v>
      </c>
      <c r="AO62" s="484">
        <v>0</v>
      </c>
      <c r="AP62" s="484">
        <v>0</v>
      </c>
      <c r="AQ62" s="474">
        <v>0</v>
      </c>
      <c r="AR62" s="484">
        <v>0</v>
      </c>
      <c r="AS62" s="484">
        <v>0</v>
      </c>
      <c r="AT62" s="484">
        <v>0</v>
      </c>
      <c r="AU62" s="484">
        <v>0</v>
      </c>
      <c r="AV62" s="484">
        <v>0</v>
      </c>
      <c r="AW62" s="484">
        <v>0</v>
      </c>
      <c r="AX62" s="484">
        <v>0</v>
      </c>
      <c r="AY62" s="484">
        <v>0</v>
      </c>
      <c r="AZ62" s="484">
        <v>0</v>
      </c>
      <c r="BA62" s="484">
        <v>0</v>
      </c>
      <c r="BB62" s="483">
        <v>0</v>
      </c>
      <c r="BC62" s="483">
        <v>0</v>
      </c>
      <c r="BD62" s="483">
        <v>0</v>
      </c>
      <c r="BE62" s="475">
        <v>0</v>
      </c>
      <c r="BF62" s="480">
        <v>0</v>
      </c>
      <c r="BG62" s="483">
        <v>0</v>
      </c>
      <c r="BH62" s="483">
        <v>0</v>
      </c>
      <c r="BI62" s="475">
        <v>0</v>
      </c>
      <c r="BJ62" s="483"/>
      <c r="BK62" s="483">
        <v>0</v>
      </c>
      <c r="BL62" s="483">
        <v>0</v>
      </c>
      <c r="BM62" s="483">
        <v>0</v>
      </c>
      <c r="BN62" s="483">
        <v>0</v>
      </c>
      <c r="BO62" s="476">
        <v>0</v>
      </c>
      <c r="BP62" s="476">
        <v>0</v>
      </c>
      <c r="BQ62" s="476">
        <v>0</v>
      </c>
      <c r="BR62" s="86"/>
    </row>
    <row r="63" spans="1:70" ht="22.95" customHeight="1" x14ac:dyDescent="0.25">
      <c r="A63" s="503" t="s">
        <v>76</v>
      </c>
      <c r="B63" s="68" t="s">
        <v>214</v>
      </c>
      <c r="C63" s="102" t="s">
        <v>211</v>
      </c>
      <c r="D63" s="478">
        <v>989.49</v>
      </c>
      <c r="E63" s="479">
        <v>0</v>
      </c>
      <c r="F63" s="483">
        <v>0</v>
      </c>
      <c r="G63" s="483">
        <v>0</v>
      </c>
      <c r="H63" s="483">
        <v>0</v>
      </c>
      <c r="I63" s="483">
        <v>0</v>
      </c>
      <c r="J63" s="483">
        <v>0</v>
      </c>
      <c r="K63" s="483">
        <v>0</v>
      </c>
      <c r="L63" s="483">
        <v>0</v>
      </c>
      <c r="M63" s="483">
        <v>0</v>
      </c>
      <c r="N63" s="483">
        <v>0</v>
      </c>
      <c r="O63" s="483">
        <v>0</v>
      </c>
      <c r="P63" s="483">
        <v>0</v>
      </c>
      <c r="Q63" s="483">
        <v>0</v>
      </c>
      <c r="R63" s="483">
        <v>0</v>
      </c>
      <c r="S63" s="479">
        <v>1.3900000000000001</v>
      </c>
      <c r="T63" s="483">
        <v>0</v>
      </c>
      <c r="U63" s="483">
        <v>0</v>
      </c>
      <c r="V63" s="483">
        <v>0</v>
      </c>
      <c r="W63" s="483">
        <v>0</v>
      </c>
      <c r="X63" s="483">
        <v>0</v>
      </c>
      <c r="Y63" s="473">
        <v>0</v>
      </c>
      <c r="Z63" s="483">
        <v>0</v>
      </c>
      <c r="AA63" s="483">
        <v>0</v>
      </c>
      <c r="AB63" s="483">
        <v>0</v>
      </c>
      <c r="AC63" s="483">
        <v>0</v>
      </c>
      <c r="AD63" s="483">
        <v>0</v>
      </c>
      <c r="AE63" s="483">
        <v>0</v>
      </c>
      <c r="AF63" s="483">
        <v>0</v>
      </c>
      <c r="AG63" s="483">
        <v>0</v>
      </c>
      <c r="AH63" s="483">
        <v>0</v>
      </c>
      <c r="AI63" s="483">
        <v>0</v>
      </c>
      <c r="AJ63" s="473">
        <v>0.27</v>
      </c>
      <c r="AK63" s="484">
        <v>0</v>
      </c>
      <c r="AL63" s="484">
        <v>0</v>
      </c>
      <c r="AM63" s="484">
        <v>0</v>
      </c>
      <c r="AN63" s="484">
        <v>0.27</v>
      </c>
      <c r="AO63" s="484">
        <v>0</v>
      </c>
      <c r="AP63" s="484">
        <v>0</v>
      </c>
      <c r="AQ63" s="474">
        <v>1.1200000000000001</v>
      </c>
      <c r="AR63" s="484">
        <v>1.1200000000000001</v>
      </c>
      <c r="AS63" s="484">
        <v>0</v>
      </c>
      <c r="AT63" s="484">
        <v>0</v>
      </c>
      <c r="AU63" s="484">
        <v>0</v>
      </c>
      <c r="AV63" s="484">
        <v>0</v>
      </c>
      <c r="AW63" s="484">
        <v>0</v>
      </c>
      <c r="AX63" s="484">
        <v>0</v>
      </c>
      <c r="AY63" s="484">
        <v>0</v>
      </c>
      <c r="AZ63" s="484">
        <v>0</v>
      </c>
      <c r="BA63" s="484">
        <v>0</v>
      </c>
      <c r="BB63" s="483">
        <v>0</v>
      </c>
      <c r="BC63" s="483">
        <v>0</v>
      </c>
      <c r="BD63" s="483">
        <v>0</v>
      </c>
      <c r="BE63" s="475">
        <v>0</v>
      </c>
      <c r="BF63" s="483">
        <v>0</v>
      </c>
      <c r="BG63" s="480">
        <v>988.1</v>
      </c>
      <c r="BH63" s="483">
        <v>0</v>
      </c>
      <c r="BI63" s="475">
        <v>0</v>
      </c>
      <c r="BJ63" s="483"/>
      <c r="BK63" s="483">
        <v>0</v>
      </c>
      <c r="BL63" s="483">
        <v>0</v>
      </c>
      <c r="BM63" s="483">
        <v>0</v>
      </c>
      <c r="BN63" s="483">
        <v>0</v>
      </c>
      <c r="BO63" s="476">
        <v>1.3900000000000001</v>
      </c>
      <c r="BP63" s="476">
        <v>-1.3900000000000001</v>
      </c>
      <c r="BQ63" s="476">
        <v>988.1</v>
      </c>
      <c r="BR63" s="86"/>
    </row>
    <row r="64" spans="1:70" ht="22.95" customHeight="1" x14ac:dyDescent="0.25">
      <c r="A64" s="501" t="s">
        <v>20</v>
      </c>
      <c r="B64" s="124" t="s">
        <v>141</v>
      </c>
      <c r="C64" s="102" t="s">
        <v>142</v>
      </c>
      <c r="D64" s="478">
        <v>0</v>
      </c>
      <c r="E64" s="479">
        <v>0</v>
      </c>
      <c r="F64" s="483">
        <v>0</v>
      </c>
      <c r="G64" s="483">
        <v>0</v>
      </c>
      <c r="H64" s="483">
        <v>0</v>
      </c>
      <c r="I64" s="483">
        <v>0</v>
      </c>
      <c r="J64" s="483">
        <v>0</v>
      </c>
      <c r="K64" s="483">
        <v>0</v>
      </c>
      <c r="L64" s="483">
        <v>0</v>
      </c>
      <c r="M64" s="483">
        <v>0</v>
      </c>
      <c r="N64" s="483">
        <v>0</v>
      </c>
      <c r="O64" s="483">
        <v>0</v>
      </c>
      <c r="P64" s="483">
        <v>0</v>
      </c>
      <c r="Q64" s="483">
        <v>0</v>
      </c>
      <c r="R64" s="483">
        <v>0</v>
      </c>
      <c r="S64" s="479">
        <v>0</v>
      </c>
      <c r="T64" s="483">
        <v>0</v>
      </c>
      <c r="U64" s="483">
        <v>0</v>
      </c>
      <c r="V64" s="483">
        <v>0</v>
      </c>
      <c r="W64" s="483">
        <v>0</v>
      </c>
      <c r="X64" s="483">
        <v>0</v>
      </c>
      <c r="Y64" s="473">
        <v>0</v>
      </c>
      <c r="Z64" s="483">
        <v>0</v>
      </c>
      <c r="AA64" s="483">
        <v>0</v>
      </c>
      <c r="AB64" s="483">
        <v>0</v>
      </c>
      <c r="AC64" s="483">
        <v>0</v>
      </c>
      <c r="AD64" s="483">
        <v>0</v>
      </c>
      <c r="AE64" s="483">
        <v>0</v>
      </c>
      <c r="AF64" s="483">
        <v>0</v>
      </c>
      <c r="AG64" s="483">
        <v>0</v>
      </c>
      <c r="AH64" s="483">
        <v>0</v>
      </c>
      <c r="AI64" s="483">
        <v>0</v>
      </c>
      <c r="AJ64" s="473">
        <v>0</v>
      </c>
      <c r="AK64" s="484">
        <v>0</v>
      </c>
      <c r="AL64" s="484">
        <v>0</v>
      </c>
      <c r="AM64" s="484">
        <v>0</v>
      </c>
      <c r="AN64" s="484">
        <v>0</v>
      </c>
      <c r="AO64" s="484">
        <v>0</v>
      </c>
      <c r="AP64" s="484">
        <v>0</v>
      </c>
      <c r="AQ64" s="474">
        <v>0</v>
      </c>
      <c r="AR64" s="484">
        <v>0</v>
      </c>
      <c r="AS64" s="484">
        <v>0</v>
      </c>
      <c r="AT64" s="484">
        <v>0</v>
      </c>
      <c r="AU64" s="484">
        <v>0</v>
      </c>
      <c r="AV64" s="484">
        <v>0</v>
      </c>
      <c r="AW64" s="484">
        <v>0</v>
      </c>
      <c r="AX64" s="484">
        <v>0</v>
      </c>
      <c r="AY64" s="484">
        <v>0</v>
      </c>
      <c r="AZ64" s="484">
        <v>0</v>
      </c>
      <c r="BA64" s="484">
        <v>0</v>
      </c>
      <c r="BB64" s="483">
        <v>0</v>
      </c>
      <c r="BC64" s="483">
        <v>0</v>
      </c>
      <c r="BD64" s="483">
        <v>0</v>
      </c>
      <c r="BE64" s="475">
        <v>0</v>
      </c>
      <c r="BF64" s="483">
        <v>0</v>
      </c>
      <c r="BG64" s="483">
        <v>0</v>
      </c>
      <c r="BH64" s="480">
        <v>0</v>
      </c>
      <c r="BI64" s="475">
        <v>0</v>
      </c>
      <c r="BJ64" s="483"/>
      <c r="BK64" s="483">
        <v>0</v>
      </c>
      <c r="BL64" s="483">
        <v>0</v>
      </c>
      <c r="BM64" s="483">
        <v>0</v>
      </c>
      <c r="BN64" s="483">
        <v>0</v>
      </c>
      <c r="BO64" s="476">
        <v>0</v>
      </c>
      <c r="BP64" s="476">
        <v>0</v>
      </c>
      <c r="BQ64" s="476">
        <v>0</v>
      </c>
      <c r="BR64" s="86"/>
    </row>
    <row r="65" spans="1:70" ht="22.95" customHeight="1" x14ac:dyDescent="0.25">
      <c r="A65" s="504">
        <v>3</v>
      </c>
      <c r="B65" s="126" t="s">
        <v>143</v>
      </c>
      <c r="C65" s="127" t="s">
        <v>144</v>
      </c>
      <c r="D65" s="488">
        <v>1696.28</v>
      </c>
      <c r="E65" s="479">
        <v>0</v>
      </c>
      <c r="F65" s="494">
        <v>0</v>
      </c>
      <c r="G65" s="494">
        <v>0</v>
      </c>
      <c r="H65" s="494">
        <v>0</v>
      </c>
      <c r="I65" s="494">
        <v>0</v>
      </c>
      <c r="J65" s="494">
        <v>0</v>
      </c>
      <c r="K65" s="494">
        <v>0</v>
      </c>
      <c r="L65" s="494">
        <v>0</v>
      </c>
      <c r="M65" s="494">
        <v>0</v>
      </c>
      <c r="N65" s="494">
        <v>0</v>
      </c>
      <c r="O65" s="494">
        <v>0</v>
      </c>
      <c r="P65" s="494">
        <v>0</v>
      </c>
      <c r="Q65" s="494">
        <v>0</v>
      </c>
      <c r="R65" s="494">
        <v>0</v>
      </c>
      <c r="S65" s="479">
        <v>0.88</v>
      </c>
      <c r="T65" s="494">
        <v>0</v>
      </c>
      <c r="U65" s="494">
        <v>0</v>
      </c>
      <c r="V65" s="494">
        <v>0</v>
      </c>
      <c r="W65" s="494">
        <v>0</v>
      </c>
      <c r="X65" s="494">
        <v>0.25</v>
      </c>
      <c r="Y65" s="473">
        <v>0</v>
      </c>
      <c r="Z65" s="494">
        <v>0</v>
      </c>
      <c r="AA65" s="494">
        <v>0</v>
      </c>
      <c r="AB65" s="494">
        <v>0</v>
      </c>
      <c r="AC65" s="494">
        <v>0</v>
      </c>
      <c r="AD65" s="494">
        <v>0</v>
      </c>
      <c r="AE65" s="494">
        <v>0</v>
      </c>
      <c r="AF65" s="494">
        <v>0</v>
      </c>
      <c r="AG65" s="494">
        <v>0</v>
      </c>
      <c r="AH65" s="494">
        <v>0</v>
      </c>
      <c r="AI65" s="494">
        <v>0</v>
      </c>
      <c r="AJ65" s="473">
        <v>0</v>
      </c>
      <c r="AK65" s="494">
        <v>0</v>
      </c>
      <c r="AL65" s="494">
        <v>0</v>
      </c>
      <c r="AM65" s="494">
        <v>0</v>
      </c>
      <c r="AN65" s="494">
        <v>0</v>
      </c>
      <c r="AO65" s="494">
        <v>0</v>
      </c>
      <c r="AP65" s="494">
        <v>0</v>
      </c>
      <c r="AQ65" s="474">
        <v>0.63</v>
      </c>
      <c r="AR65" s="494">
        <v>0</v>
      </c>
      <c r="AS65" s="494">
        <v>0</v>
      </c>
      <c r="AT65" s="494">
        <v>0</v>
      </c>
      <c r="AU65" s="494">
        <v>0.63</v>
      </c>
      <c r="AV65" s="494">
        <v>0</v>
      </c>
      <c r="AW65" s="494">
        <v>0</v>
      </c>
      <c r="AX65" s="494">
        <v>0</v>
      </c>
      <c r="AY65" s="494">
        <v>0</v>
      </c>
      <c r="AZ65" s="494">
        <v>0</v>
      </c>
      <c r="BA65" s="494">
        <v>0</v>
      </c>
      <c r="BB65" s="494">
        <v>0</v>
      </c>
      <c r="BC65" s="494">
        <v>0</v>
      </c>
      <c r="BD65" s="494">
        <v>0</v>
      </c>
      <c r="BE65" s="495">
        <v>0</v>
      </c>
      <c r="BF65" s="494">
        <v>0</v>
      </c>
      <c r="BG65" s="494">
        <v>0</v>
      </c>
      <c r="BH65" s="494">
        <v>0</v>
      </c>
      <c r="BI65" s="480">
        <v>1695.3999999999999</v>
      </c>
      <c r="BJ65" s="494"/>
      <c r="BK65" s="494">
        <v>0</v>
      </c>
      <c r="BL65" s="494">
        <v>0</v>
      </c>
      <c r="BM65" s="494">
        <v>0</v>
      </c>
      <c r="BN65" s="494">
        <v>0</v>
      </c>
      <c r="BO65" s="476">
        <v>0.88</v>
      </c>
      <c r="BP65" s="476">
        <v>-0.88</v>
      </c>
      <c r="BQ65" s="477">
        <v>1695.3999999999999</v>
      </c>
      <c r="BR65" s="86"/>
    </row>
    <row r="66" spans="1:70" ht="22.95" customHeight="1" x14ac:dyDescent="0.25">
      <c r="A66" s="505"/>
      <c r="B66" s="118"/>
      <c r="C66" s="119"/>
      <c r="D66" s="487"/>
      <c r="E66" s="479"/>
      <c r="F66" s="483"/>
      <c r="G66" s="483"/>
      <c r="H66" s="483"/>
      <c r="I66" s="483"/>
      <c r="J66" s="483"/>
      <c r="K66" s="483"/>
      <c r="L66" s="483"/>
      <c r="M66" s="483"/>
      <c r="N66" s="483"/>
      <c r="O66" s="483"/>
      <c r="P66" s="483"/>
      <c r="Q66" s="483"/>
      <c r="R66" s="483"/>
      <c r="S66" s="479"/>
      <c r="T66" s="483"/>
      <c r="U66" s="483"/>
      <c r="V66" s="483"/>
      <c r="W66" s="483"/>
      <c r="X66" s="483"/>
      <c r="Y66" s="473"/>
      <c r="Z66" s="483"/>
      <c r="AA66" s="483"/>
      <c r="AB66" s="483"/>
      <c r="AC66" s="483"/>
      <c r="AD66" s="483"/>
      <c r="AE66" s="483"/>
      <c r="AF66" s="483"/>
      <c r="AG66" s="483"/>
      <c r="AH66" s="483"/>
      <c r="AI66" s="483"/>
      <c r="AJ66" s="473"/>
      <c r="AK66" s="484"/>
      <c r="AL66" s="484"/>
      <c r="AM66" s="484"/>
      <c r="AN66" s="484"/>
      <c r="AO66" s="484"/>
      <c r="AP66" s="484"/>
      <c r="AQ66" s="474"/>
      <c r="AR66" s="484"/>
      <c r="AS66" s="484"/>
      <c r="AT66" s="484"/>
      <c r="AU66" s="484"/>
      <c r="AV66" s="484"/>
      <c r="AW66" s="484"/>
      <c r="AX66" s="484"/>
      <c r="AY66" s="484"/>
      <c r="AZ66" s="484"/>
      <c r="BA66" s="484"/>
      <c r="BB66" s="483"/>
      <c r="BC66" s="483"/>
      <c r="BD66" s="483"/>
      <c r="BE66" s="475"/>
      <c r="BF66" s="483"/>
      <c r="BG66" s="483"/>
      <c r="BH66" s="483"/>
      <c r="BI66" s="475"/>
      <c r="BJ66" s="493"/>
      <c r="BK66" s="483"/>
      <c r="BL66" s="483"/>
      <c r="BM66" s="483"/>
      <c r="BN66" s="483"/>
      <c r="BO66" s="476"/>
      <c r="BP66" s="476"/>
      <c r="BQ66" s="476"/>
      <c r="BR66" s="86"/>
    </row>
    <row r="67" spans="1:70" ht="22.95" customHeight="1" x14ac:dyDescent="0.25">
      <c r="A67" s="505" t="s">
        <v>21</v>
      </c>
      <c r="B67" s="118" t="s">
        <v>147</v>
      </c>
      <c r="C67" s="119" t="s">
        <v>148</v>
      </c>
      <c r="D67" s="487">
        <v>1696.28</v>
      </c>
      <c r="E67" s="479">
        <v>0</v>
      </c>
      <c r="F67" s="483">
        <v>0</v>
      </c>
      <c r="G67" s="483">
        <v>0</v>
      </c>
      <c r="H67" s="483">
        <v>0</v>
      </c>
      <c r="I67" s="483">
        <v>0</v>
      </c>
      <c r="J67" s="483">
        <v>0</v>
      </c>
      <c r="K67" s="483">
        <v>0</v>
      </c>
      <c r="L67" s="483">
        <v>0</v>
      </c>
      <c r="M67" s="483">
        <v>0</v>
      </c>
      <c r="N67" s="483">
        <v>0</v>
      </c>
      <c r="O67" s="483">
        <v>0</v>
      </c>
      <c r="P67" s="483">
        <v>0</v>
      </c>
      <c r="Q67" s="483">
        <v>0</v>
      </c>
      <c r="R67" s="483">
        <v>0</v>
      </c>
      <c r="S67" s="479">
        <v>0.88</v>
      </c>
      <c r="T67" s="483">
        <v>0</v>
      </c>
      <c r="U67" s="483">
        <v>0</v>
      </c>
      <c r="V67" s="483">
        <v>0</v>
      </c>
      <c r="W67" s="483">
        <v>0</v>
      </c>
      <c r="X67" s="483">
        <v>0.25</v>
      </c>
      <c r="Y67" s="473">
        <v>0</v>
      </c>
      <c r="Z67" s="483">
        <v>0</v>
      </c>
      <c r="AA67" s="483">
        <v>0</v>
      </c>
      <c r="AB67" s="483">
        <v>0</v>
      </c>
      <c r="AC67" s="483">
        <v>0</v>
      </c>
      <c r="AD67" s="483">
        <v>0</v>
      </c>
      <c r="AE67" s="483">
        <v>0</v>
      </c>
      <c r="AF67" s="483">
        <v>0</v>
      </c>
      <c r="AG67" s="483">
        <v>0</v>
      </c>
      <c r="AH67" s="483">
        <v>0</v>
      </c>
      <c r="AI67" s="483">
        <v>0</v>
      </c>
      <c r="AJ67" s="473">
        <v>0</v>
      </c>
      <c r="AK67" s="484">
        <v>0</v>
      </c>
      <c r="AL67" s="484">
        <v>0</v>
      </c>
      <c r="AM67" s="484">
        <v>0</v>
      </c>
      <c r="AN67" s="484">
        <v>0</v>
      </c>
      <c r="AO67" s="484">
        <v>0</v>
      </c>
      <c r="AP67" s="484">
        <v>0</v>
      </c>
      <c r="AQ67" s="474">
        <v>0.63</v>
      </c>
      <c r="AR67" s="484">
        <v>0</v>
      </c>
      <c r="AS67" s="484">
        <v>0</v>
      </c>
      <c r="AT67" s="484">
        <v>0</v>
      </c>
      <c r="AU67" s="484">
        <v>0.63</v>
      </c>
      <c r="AV67" s="484">
        <v>0</v>
      </c>
      <c r="AW67" s="484">
        <v>0</v>
      </c>
      <c r="AX67" s="484">
        <v>0</v>
      </c>
      <c r="AY67" s="484">
        <v>0</v>
      </c>
      <c r="AZ67" s="484">
        <v>0</v>
      </c>
      <c r="BA67" s="484">
        <v>0</v>
      </c>
      <c r="BB67" s="483">
        <v>0</v>
      </c>
      <c r="BC67" s="483">
        <v>0</v>
      </c>
      <c r="BD67" s="483">
        <v>0</v>
      </c>
      <c r="BE67" s="475">
        <v>0</v>
      </c>
      <c r="BF67" s="483">
        <v>0</v>
      </c>
      <c r="BG67" s="483">
        <v>0</v>
      </c>
      <c r="BH67" s="483">
        <v>0</v>
      </c>
      <c r="BI67" s="475">
        <v>0</v>
      </c>
      <c r="BJ67" s="483"/>
      <c r="BK67" s="493">
        <v>1695.3999999999999</v>
      </c>
      <c r="BL67" s="483">
        <v>0</v>
      </c>
      <c r="BM67" s="483">
        <v>0</v>
      </c>
      <c r="BN67" s="483">
        <v>0</v>
      </c>
      <c r="BO67" s="476">
        <v>0.88</v>
      </c>
      <c r="BP67" s="476">
        <v>-0.88</v>
      </c>
      <c r="BQ67" s="476">
        <v>1695.3999999999999</v>
      </c>
      <c r="BR67" s="86"/>
    </row>
    <row r="68" spans="1:70" ht="22.95" customHeight="1" x14ac:dyDescent="0.25">
      <c r="A68" s="505" t="s">
        <v>22</v>
      </c>
      <c r="B68" s="118" t="s">
        <v>149</v>
      </c>
      <c r="C68" s="119" t="s">
        <v>150</v>
      </c>
      <c r="D68" s="487">
        <v>0</v>
      </c>
      <c r="E68" s="479">
        <v>0</v>
      </c>
      <c r="F68" s="483">
        <v>0</v>
      </c>
      <c r="G68" s="483">
        <v>0</v>
      </c>
      <c r="H68" s="483">
        <v>0</v>
      </c>
      <c r="I68" s="483">
        <v>0</v>
      </c>
      <c r="J68" s="483">
        <v>0</v>
      </c>
      <c r="K68" s="483">
        <v>0</v>
      </c>
      <c r="L68" s="483">
        <v>0</v>
      </c>
      <c r="M68" s="483">
        <v>0</v>
      </c>
      <c r="N68" s="483">
        <v>0</v>
      </c>
      <c r="O68" s="483">
        <v>0</v>
      </c>
      <c r="P68" s="483">
        <v>0</v>
      </c>
      <c r="Q68" s="483">
        <v>0</v>
      </c>
      <c r="R68" s="483">
        <v>0</v>
      </c>
      <c r="S68" s="479">
        <v>0</v>
      </c>
      <c r="T68" s="483">
        <v>0</v>
      </c>
      <c r="U68" s="483">
        <v>0</v>
      </c>
      <c r="V68" s="483">
        <v>0</v>
      </c>
      <c r="W68" s="483">
        <v>0</v>
      </c>
      <c r="X68" s="483">
        <v>0</v>
      </c>
      <c r="Y68" s="473">
        <v>0</v>
      </c>
      <c r="Z68" s="483">
        <v>0</v>
      </c>
      <c r="AA68" s="483">
        <v>0</v>
      </c>
      <c r="AB68" s="483">
        <v>0</v>
      </c>
      <c r="AC68" s="483">
        <v>0</v>
      </c>
      <c r="AD68" s="483">
        <v>0</v>
      </c>
      <c r="AE68" s="483">
        <v>0</v>
      </c>
      <c r="AF68" s="483">
        <v>0</v>
      </c>
      <c r="AG68" s="483">
        <v>0</v>
      </c>
      <c r="AH68" s="483">
        <v>0</v>
      </c>
      <c r="AI68" s="483">
        <v>0</v>
      </c>
      <c r="AJ68" s="473">
        <v>0</v>
      </c>
      <c r="AK68" s="484">
        <v>0</v>
      </c>
      <c r="AL68" s="484">
        <v>0</v>
      </c>
      <c r="AM68" s="484">
        <v>0</v>
      </c>
      <c r="AN68" s="484">
        <v>0</v>
      </c>
      <c r="AO68" s="484">
        <v>0</v>
      </c>
      <c r="AP68" s="484">
        <v>0</v>
      </c>
      <c r="AQ68" s="474">
        <v>0</v>
      </c>
      <c r="AR68" s="484">
        <v>0</v>
      </c>
      <c r="AS68" s="484">
        <v>0</v>
      </c>
      <c r="AT68" s="484">
        <v>0</v>
      </c>
      <c r="AU68" s="484">
        <v>0</v>
      </c>
      <c r="AV68" s="484">
        <v>0</v>
      </c>
      <c r="AW68" s="484">
        <v>0</v>
      </c>
      <c r="AX68" s="484">
        <v>0</v>
      </c>
      <c r="AY68" s="484">
        <v>0</v>
      </c>
      <c r="AZ68" s="484">
        <v>0</v>
      </c>
      <c r="BA68" s="484">
        <v>0</v>
      </c>
      <c r="BB68" s="483">
        <v>0</v>
      </c>
      <c r="BC68" s="483">
        <v>0</v>
      </c>
      <c r="BD68" s="483">
        <v>0</v>
      </c>
      <c r="BE68" s="475">
        <v>0</v>
      </c>
      <c r="BF68" s="483">
        <v>0</v>
      </c>
      <c r="BG68" s="483">
        <v>0</v>
      </c>
      <c r="BH68" s="483">
        <v>0</v>
      </c>
      <c r="BI68" s="475">
        <v>0</v>
      </c>
      <c r="BJ68" s="483"/>
      <c r="BK68" s="483">
        <v>0</v>
      </c>
      <c r="BL68" s="493">
        <v>0</v>
      </c>
      <c r="BM68" s="483">
        <v>0</v>
      </c>
      <c r="BN68" s="483">
        <v>0</v>
      </c>
      <c r="BO68" s="476">
        <v>0</v>
      </c>
      <c r="BP68" s="476">
        <v>0</v>
      </c>
      <c r="BQ68" s="476">
        <v>0</v>
      </c>
      <c r="BR68" s="86"/>
    </row>
    <row r="69" spans="1:70" ht="22.95" customHeight="1" x14ac:dyDescent="0.25">
      <c r="A69" s="505" t="s">
        <v>23</v>
      </c>
      <c r="B69" s="118" t="s">
        <v>151</v>
      </c>
      <c r="C69" s="119" t="s">
        <v>152</v>
      </c>
      <c r="D69" s="487">
        <v>0</v>
      </c>
      <c r="E69" s="479">
        <v>0</v>
      </c>
      <c r="F69" s="483">
        <v>0</v>
      </c>
      <c r="G69" s="483">
        <v>0</v>
      </c>
      <c r="H69" s="483">
        <v>0</v>
      </c>
      <c r="I69" s="483">
        <v>0</v>
      </c>
      <c r="J69" s="483">
        <v>0</v>
      </c>
      <c r="K69" s="483">
        <v>0</v>
      </c>
      <c r="L69" s="483">
        <v>0</v>
      </c>
      <c r="M69" s="483">
        <v>0</v>
      </c>
      <c r="N69" s="483">
        <v>0</v>
      </c>
      <c r="O69" s="483">
        <v>0</v>
      </c>
      <c r="P69" s="483">
        <v>0</v>
      </c>
      <c r="Q69" s="483">
        <v>0</v>
      </c>
      <c r="R69" s="483">
        <v>0</v>
      </c>
      <c r="S69" s="479">
        <v>0</v>
      </c>
      <c r="T69" s="483">
        <v>0</v>
      </c>
      <c r="U69" s="483">
        <v>0</v>
      </c>
      <c r="V69" s="483">
        <v>0</v>
      </c>
      <c r="W69" s="483">
        <v>0</v>
      </c>
      <c r="X69" s="483">
        <v>0</v>
      </c>
      <c r="Y69" s="473">
        <v>0</v>
      </c>
      <c r="Z69" s="483">
        <v>0</v>
      </c>
      <c r="AA69" s="483">
        <v>0</v>
      </c>
      <c r="AB69" s="483">
        <v>0</v>
      </c>
      <c r="AC69" s="483">
        <v>0</v>
      </c>
      <c r="AD69" s="483">
        <v>0</v>
      </c>
      <c r="AE69" s="483">
        <v>0</v>
      </c>
      <c r="AF69" s="483">
        <v>0</v>
      </c>
      <c r="AG69" s="483">
        <v>0</v>
      </c>
      <c r="AH69" s="483">
        <v>0</v>
      </c>
      <c r="AI69" s="483">
        <v>0</v>
      </c>
      <c r="AJ69" s="473">
        <v>0</v>
      </c>
      <c r="AK69" s="484">
        <v>0</v>
      </c>
      <c r="AL69" s="484">
        <v>0</v>
      </c>
      <c r="AM69" s="484">
        <v>0</v>
      </c>
      <c r="AN69" s="484">
        <v>0</v>
      </c>
      <c r="AO69" s="484">
        <v>0</v>
      </c>
      <c r="AP69" s="484">
        <v>0</v>
      </c>
      <c r="AQ69" s="474">
        <v>0</v>
      </c>
      <c r="AR69" s="484">
        <v>0</v>
      </c>
      <c r="AS69" s="484">
        <v>0</v>
      </c>
      <c r="AT69" s="484">
        <v>0</v>
      </c>
      <c r="AU69" s="484">
        <v>0</v>
      </c>
      <c r="AV69" s="484">
        <v>0</v>
      </c>
      <c r="AW69" s="484">
        <v>0</v>
      </c>
      <c r="AX69" s="484">
        <v>0</v>
      </c>
      <c r="AY69" s="484">
        <v>0</v>
      </c>
      <c r="AZ69" s="484">
        <v>0</v>
      </c>
      <c r="BA69" s="484">
        <v>0</v>
      </c>
      <c r="BB69" s="483">
        <v>0</v>
      </c>
      <c r="BC69" s="483">
        <v>0</v>
      </c>
      <c r="BD69" s="483">
        <v>0</v>
      </c>
      <c r="BE69" s="475">
        <v>0</v>
      </c>
      <c r="BF69" s="483">
        <v>0</v>
      </c>
      <c r="BG69" s="483">
        <v>0</v>
      </c>
      <c r="BH69" s="483">
        <v>0</v>
      </c>
      <c r="BI69" s="475">
        <v>0</v>
      </c>
      <c r="BJ69" s="483"/>
      <c r="BK69" s="483">
        <v>0</v>
      </c>
      <c r="BL69" s="483">
        <v>0</v>
      </c>
      <c r="BM69" s="493">
        <v>0</v>
      </c>
      <c r="BN69" s="483">
        <v>0</v>
      </c>
      <c r="BO69" s="476">
        <v>0</v>
      </c>
      <c r="BP69" s="476">
        <v>0</v>
      </c>
      <c r="BQ69" s="476">
        <v>0</v>
      </c>
      <c r="BR69" s="86"/>
    </row>
    <row r="70" spans="1:70" ht="22.95" customHeight="1" x14ac:dyDescent="0.25">
      <c r="A70" s="106" t="s">
        <v>24</v>
      </c>
      <c r="B70" s="118" t="s">
        <v>153</v>
      </c>
      <c r="C70" s="119" t="s">
        <v>154</v>
      </c>
      <c r="D70" s="487">
        <v>0</v>
      </c>
      <c r="E70" s="479">
        <v>0</v>
      </c>
      <c r="F70" s="483">
        <v>0</v>
      </c>
      <c r="G70" s="483">
        <v>0</v>
      </c>
      <c r="H70" s="483">
        <v>0</v>
      </c>
      <c r="I70" s="483">
        <v>0</v>
      </c>
      <c r="J70" s="483">
        <v>0</v>
      </c>
      <c r="K70" s="483">
        <v>0</v>
      </c>
      <c r="L70" s="483">
        <v>0</v>
      </c>
      <c r="M70" s="483">
        <v>0</v>
      </c>
      <c r="N70" s="483">
        <v>0</v>
      </c>
      <c r="O70" s="483">
        <v>0</v>
      </c>
      <c r="P70" s="483">
        <v>0</v>
      </c>
      <c r="Q70" s="483">
        <v>0</v>
      </c>
      <c r="R70" s="483">
        <v>0</v>
      </c>
      <c r="S70" s="479">
        <v>0</v>
      </c>
      <c r="T70" s="483">
        <v>0</v>
      </c>
      <c r="U70" s="483">
        <v>0</v>
      </c>
      <c r="V70" s="483">
        <v>0</v>
      </c>
      <c r="W70" s="483">
        <v>0</v>
      </c>
      <c r="X70" s="483">
        <v>0</v>
      </c>
      <c r="Y70" s="473">
        <v>0</v>
      </c>
      <c r="Z70" s="483">
        <v>0</v>
      </c>
      <c r="AA70" s="483">
        <v>0</v>
      </c>
      <c r="AB70" s="483">
        <v>0</v>
      </c>
      <c r="AC70" s="483">
        <v>0</v>
      </c>
      <c r="AD70" s="483">
        <v>0</v>
      </c>
      <c r="AE70" s="483">
        <v>0</v>
      </c>
      <c r="AF70" s="483">
        <v>0</v>
      </c>
      <c r="AG70" s="483">
        <v>0</v>
      </c>
      <c r="AH70" s="483">
        <v>0</v>
      </c>
      <c r="AI70" s="483">
        <v>0</v>
      </c>
      <c r="AJ70" s="473">
        <v>0</v>
      </c>
      <c r="AK70" s="484">
        <v>0</v>
      </c>
      <c r="AL70" s="484">
        <v>0</v>
      </c>
      <c r="AM70" s="484">
        <v>0</v>
      </c>
      <c r="AN70" s="484">
        <v>0</v>
      </c>
      <c r="AO70" s="484">
        <v>0</v>
      </c>
      <c r="AP70" s="484">
        <v>0</v>
      </c>
      <c r="AQ70" s="474">
        <v>0</v>
      </c>
      <c r="AR70" s="484">
        <v>0</v>
      </c>
      <c r="AS70" s="484">
        <v>0</v>
      </c>
      <c r="AT70" s="484">
        <v>0</v>
      </c>
      <c r="AU70" s="484">
        <v>0</v>
      </c>
      <c r="AV70" s="484">
        <v>0</v>
      </c>
      <c r="AW70" s="484">
        <v>0</v>
      </c>
      <c r="AX70" s="484">
        <v>0</v>
      </c>
      <c r="AY70" s="484">
        <v>0</v>
      </c>
      <c r="AZ70" s="484">
        <v>0</v>
      </c>
      <c r="BA70" s="484">
        <v>0</v>
      </c>
      <c r="BB70" s="483">
        <v>0</v>
      </c>
      <c r="BC70" s="483">
        <v>0</v>
      </c>
      <c r="BD70" s="483">
        <v>0</v>
      </c>
      <c r="BE70" s="475">
        <v>0</v>
      </c>
      <c r="BF70" s="483">
        <v>0</v>
      </c>
      <c r="BG70" s="483">
        <v>0</v>
      </c>
      <c r="BH70" s="483">
        <v>0</v>
      </c>
      <c r="BI70" s="475">
        <v>0</v>
      </c>
      <c r="BJ70" s="483"/>
      <c r="BK70" s="483">
        <v>0</v>
      </c>
      <c r="BL70" s="483">
        <v>0</v>
      </c>
      <c r="BM70" s="483">
        <v>0</v>
      </c>
      <c r="BN70" s="493">
        <v>0</v>
      </c>
      <c r="BO70" s="476">
        <v>0</v>
      </c>
      <c r="BP70" s="476">
        <v>0</v>
      </c>
      <c r="BQ70" s="476">
        <v>0</v>
      </c>
      <c r="BR70" s="86"/>
    </row>
    <row r="71" spans="1:70" ht="22.95" customHeight="1" x14ac:dyDescent="0.25">
      <c r="A71" s="128"/>
      <c r="B71" s="129" t="s">
        <v>181</v>
      </c>
      <c r="C71" s="130" t="s">
        <v>191</v>
      </c>
      <c r="D71" s="496">
        <v>0</v>
      </c>
      <c r="E71" s="474">
        <v>0</v>
      </c>
      <c r="F71" s="474">
        <v>0</v>
      </c>
      <c r="G71" s="474">
        <v>0</v>
      </c>
      <c r="H71" s="474">
        <v>0</v>
      </c>
      <c r="I71" s="474">
        <v>2.92</v>
      </c>
      <c r="J71" s="474">
        <v>0</v>
      </c>
      <c r="K71" s="474">
        <v>0</v>
      </c>
      <c r="L71" s="474">
        <v>0</v>
      </c>
      <c r="M71" s="474">
        <v>0</v>
      </c>
      <c r="N71" s="474">
        <v>0</v>
      </c>
      <c r="O71" s="474">
        <v>21.47</v>
      </c>
      <c r="P71" s="474">
        <v>0</v>
      </c>
      <c r="Q71" s="474">
        <v>0</v>
      </c>
      <c r="R71" s="474">
        <v>0</v>
      </c>
      <c r="S71" s="474">
        <v>85.891199999999984</v>
      </c>
      <c r="T71" s="474">
        <v>1.52</v>
      </c>
      <c r="U71" s="474">
        <v>86.93</v>
      </c>
      <c r="V71" s="474">
        <v>0.22</v>
      </c>
      <c r="W71" s="474">
        <v>12.129999999999999</v>
      </c>
      <c r="X71" s="474">
        <v>1.06</v>
      </c>
      <c r="Y71" s="473">
        <v>0.89999999999999991</v>
      </c>
      <c r="Z71" s="474">
        <v>0</v>
      </c>
      <c r="AA71" s="474">
        <v>0</v>
      </c>
      <c r="AB71" s="474">
        <v>0</v>
      </c>
      <c r="AC71" s="474">
        <v>0.89999999999999991</v>
      </c>
      <c r="AD71" s="474">
        <v>0</v>
      </c>
      <c r="AE71" s="474">
        <v>0</v>
      </c>
      <c r="AF71" s="474">
        <v>0</v>
      </c>
      <c r="AG71" s="474">
        <v>0</v>
      </c>
      <c r="AH71" s="474">
        <v>0</v>
      </c>
      <c r="AI71" s="474">
        <v>0</v>
      </c>
      <c r="AJ71" s="474">
        <v>37.83</v>
      </c>
      <c r="AK71" s="474">
        <v>0</v>
      </c>
      <c r="AL71" s="474">
        <v>0</v>
      </c>
      <c r="AM71" s="474">
        <v>0</v>
      </c>
      <c r="AN71" s="474">
        <v>36.64</v>
      </c>
      <c r="AO71" s="474">
        <v>1.19</v>
      </c>
      <c r="AP71" s="474">
        <v>0</v>
      </c>
      <c r="AQ71" s="474">
        <v>35.7012</v>
      </c>
      <c r="AR71" s="474">
        <v>18.18</v>
      </c>
      <c r="AS71" s="474">
        <v>6.4</v>
      </c>
      <c r="AT71" s="474">
        <v>1.75</v>
      </c>
      <c r="AU71" s="474">
        <v>0.63119999999999998</v>
      </c>
      <c r="AV71" s="474">
        <v>7.6999999999999993</v>
      </c>
      <c r="AW71" s="474">
        <v>0</v>
      </c>
      <c r="AX71" s="474">
        <v>0.88</v>
      </c>
      <c r="AY71" s="474">
        <v>0</v>
      </c>
      <c r="AZ71" s="474">
        <v>0.16</v>
      </c>
      <c r="BA71" s="474">
        <v>0</v>
      </c>
      <c r="BB71" s="474">
        <v>0.08</v>
      </c>
      <c r="BC71" s="474">
        <v>0</v>
      </c>
      <c r="BD71" s="474">
        <v>0</v>
      </c>
      <c r="BE71" s="474">
        <v>0</v>
      </c>
      <c r="BF71" s="474">
        <v>0</v>
      </c>
      <c r="BG71" s="474">
        <v>0</v>
      </c>
      <c r="BH71" s="474">
        <v>0</v>
      </c>
      <c r="BI71" s="474">
        <v>0</v>
      </c>
      <c r="BJ71" s="474"/>
      <c r="BK71" s="474">
        <v>0</v>
      </c>
      <c r="BL71" s="474">
        <v>0</v>
      </c>
      <c r="BM71" s="474">
        <v>0</v>
      </c>
      <c r="BN71" s="474">
        <v>0</v>
      </c>
      <c r="BO71" s="476">
        <v>0</v>
      </c>
      <c r="BP71" s="476">
        <v>0</v>
      </c>
      <c r="BQ71" s="476">
        <v>0</v>
      </c>
    </row>
    <row r="72" spans="1:70" ht="22.95" customHeight="1" x14ac:dyDescent="0.2">
      <c r="A72" s="131"/>
      <c r="B72" s="132" t="str">
        <f>"Diện tích cuối kỳ, năm "&amp;B2</f>
        <v>Diện tích cuối kỳ, năm 2025</v>
      </c>
      <c r="C72" s="133" t="s">
        <v>192</v>
      </c>
      <c r="D72" s="497">
        <v>0</v>
      </c>
      <c r="E72" s="497">
        <v>13972.188799999998</v>
      </c>
      <c r="F72" s="497">
        <v>622.96999999999991</v>
      </c>
      <c r="G72" s="498">
        <v>0</v>
      </c>
      <c r="H72" s="498">
        <v>622.96999999999991</v>
      </c>
      <c r="I72" s="497">
        <v>892.58</v>
      </c>
      <c r="J72" s="497">
        <v>793.3599999999999</v>
      </c>
      <c r="K72" s="497">
        <v>541.54880000000003</v>
      </c>
      <c r="L72" s="497">
        <v>0</v>
      </c>
      <c r="M72" s="497">
        <v>275.20999999999998</v>
      </c>
      <c r="N72" s="497">
        <v>248.2</v>
      </c>
      <c r="O72" s="497">
        <v>10836.389999999998</v>
      </c>
      <c r="P72" s="497">
        <v>0</v>
      </c>
      <c r="Q72" s="497">
        <v>0</v>
      </c>
      <c r="R72" s="497">
        <v>10.129999999999999</v>
      </c>
      <c r="S72" s="499">
        <v>3671.9512</v>
      </c>
      <c r="T72" s="497">
        <v>165.33</v>
      </c>
      <c r="U72" s="497">
        <v>210.33</v>
      </c>
      <c r="V72" s="497">
        <v>10.76</v>
      </c>
      <c r="W72" s="497">
        <v>126.49</v>
      </c>
      <c r="X72" s="497">
        <v>200.42000000000002</v>
      </c>
      <c r="Y72" s="497">
        <v>43.31</v>
      </c>
      <c r="Z72" s="498">
        <v>2.82</v>
      </c>
      <c r="AA72" s="498">
        <v>0</v>
      </c>
      <c r="AB72" s="498">
        <v>4.32</v>
      </c>
      <c r="AC72" s="498">
        <v>24.369999999999997</v>
      </c>
      <c r="AD72" s="498">
        <v>11.74</v>
      </c>
      <c r="AE72" s="498">
        <v>0</v>
      </c>
      <c r="AF72" s="498">
        <v>0</v>
      </c>
      <c r="AG72" s="498">
        <v>0</v>
      </c>
      <c r="AH72" s="497">
        <v>0</v>
      </c>
      <c r="AI72" s="497">
        <v>0.06</v>
      </c>
      <c r="AJ72" s="497">
        <v>131.38999999999999</v>
      </c>
      <c r="AK72" s="498">
        <v>0</v>
      </c>
      <c r="AL72" s="498">
        <v>0</v>
      </c>
      <c r="AM72" s="498">
        <v>0</v>
      </c>
      <c r="AN72" s="498">
        <v>70.930000000000007</v>
      </c>
      <c r="AO72" s="498">
        <v>60.459999999999994</v>
      </c>
      <c r="AP72" s="498">
        <v>0</v>
      </c>
      <c r="AQ72" s="498">
        <v>1747.6112000000001</v>
      </c>
      <c r="AR72" s="498">
        <v>499.09</v>
      </c>
      <c r="AS72" s="498">
        <v>625.17999999999995</v>
      </c>
      <c r="AT72" s="498">
        <v>1.75</v>
      </c>
      <c r="AU72" s="498">
        <v>0.63119999999999998</v>
      </c>
      <c r="AV72" s="498">
        <v>7.6999999999999993</v>
      </c>
      <c r="AW72" s="498">
        <v>10.77</v>
      </c>
      <c r="AX72" s="498">
        <v>589.76</v>
      </c>
      <c r="AY72" s="498">
        <v>2.38</v>
      </c>
      <c r="AZ72" s="498">
        <v>6.41</v>
      </c>
      <c r="BA72" s="498">
        <v>3.94</v>
      </c>
      <c r="BB72" s="497">
        <v>12.45</v>
      </c>
      <c r="BC72" s="497">
        <v>3.41</v>
      </c>
      <c r="BD72" s="497">
        <v>32.35</v>
      </c>
      <c r="BE72" s="497">
        <v>988.1</v>
      </c>
      <c r="BF72" s="497">
        <v>0</v>
      </c>
      <c r="BG72" s="497">
        <v>988.1</v>
      </c>
      <c r="BH72" s="497">
        <v>0</v>
      </c>
      <c r="BI72" s="500">
        <v>1695.3999999999999</v>
      </c>
      <c r="BJ72" s="497"/>
      <c r="BK72" s="497">
        <v>1695.3999999999999</v>
      </c>
      <c r="BL72" s="497">
        <v>0</v>
      </c>
      <c r="BM72" s="497">
        <v>0</v>
      </c>
      <c r="BN72" s="497">
        <v>0</v>
      </c>
      <c r="BO72" s="497">
        <v>0</v>
      </c>
      <c r="BP72" s="497">
        <v>0</v>
      </c>
      <c r="BQ72" s="497">
        <v>0</v>
      </c>
    </row>
  </sheetData>
  <mergeCells count="7">
    <mergeCell ref="BQ6:BQ7"/>
    <mergeCell ref="A3:B3"/>
    <mergeCell ref="A6:A7"/>
    <mergeCell ref="B6:B7"/>
    <mergeCell ref="C6:C7"/>
    <mergeCell ref="D6:D7"/>
    <mergeCell ref="BP6:BP7"/>
  </mergeCells>
  <phoneticPr fontId="60" type="noConversion"/>
  <conditionalFormatting sqref="D9:D70">
    <cfRule type="cellIs" dxfId="7" priority="6" operator="lessThan">
      <formula>0</formula>
    </cfRule>
  </conditionalFormatting>
  <conditionalFormatting sqref="E61:X61">
    <cfRule type="expression" dxfId="6" priority="5">
      <formula>E61=0</formula>
    </cfRule>
  </conditionalFormatting>
  <conditionalFormatting sqref="J40 L40:R40">
    <cfRule type="expression" dxfId="5" priority="8">
      <formula>J40=0</formula>
    </cfRule>
  </conditionalFormatting>
  <conditionalFormatting sqref="Z61:BD61">
    <cfRule type="expression" dxfId="4" priority="4">
      <formula>Z61=0</formula>
    </cfRule>
  </conditionalFormatting>
  <conditionalFormatting sqref="AA31 AB32 AC33 AD34 AE35 AF36 AG37 AH38 AI39 AA40:AP40 E48:E53 E55:E62">
    <cfRule type="expression" dxfId="3" priority="7">
      <formula>E31=0</formula>
    </cfRule>
  </conditionalFormatting>
  <conditionalFormatting sqref="AR40:BD40">
    <cfRule type="expression" dxfId="2" priority="2">
      <formula>AR40=0</formula>
    </cfRule>
  </conditionalFormatting>
  <conditionalFormatting sqref="BF40:BN40">
    <cfRule type="expression" dxfId="1" priority="1">
      <formula>BF40=0</formula>
    </cfRule>
  </conditionalFormatting>
  <conditionalFormatting sqref="BF61:BN61">
    <cfRule type="expression" dxfId="0" priority="3">
      <formula>BF61=0</formula>
    </cfRule>
  </conditionalFormatting>
  <printOptions horizontalCentered="1"/>
  <pageMargins left="0.51181102362204722" right="0.11811023622047245" top="0.78740157480314965" bottom="0.78740157480314965" header="0.31496062992125984" footer="0.31496062992125984"/>
  <pageSetup paperSize="8" scale="45" fitToHeight="0" orientation="landscape" r:id="rId1"/>
  <headerFooter>
    <oddFooter>&amp;CBiểu 24/CH - &amp;P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CA3D6-01F9-4862-A27C-B2C3726D8746}">
  <sheetPr>
    <tabColor rgb="FF00B0F0"/>
  </sheetPr>
  <dimension ref="A1:AC136"/>
  <sheetViews>
    <sheetView showZeros="0" view="pageLayout" topLeftCell="A127" zoomScale="85" zoomScaleNormal="85" zoomScalePageLayoutView="85" workbookViewId="0">
      <selection activeCell="I13" sqref="I13"/>
    </sheetView>
  </sheetViews>
  <sheetFormatPr defaultColWidth="9.109375" defaultRowHeight="13.2" x14ac:dyDescent="0.25"/>
  <cols>
    <col min="1" max="1" width="8.6640625" style="162" customWidth="1"/>
    <col min="2" max="2" width="40.6640625" style="163" customWidth="1"/>
    <col min="3" max="3" width="10.6640625" style="163" customWidth="1"/>
    <col min="4" max="6" width="7.6640625" style="161" customWidth="1"/>
    <col min="7" max="7" width="17.6640625" style="228" customWidth="1"/>
    <col min="8" max="8" width="14.6640625" style="228" customWidth="1"/>
    <col min="9" max="9" width="20.109375" style="163" customWidth="1"/>
    <col min="10" max="10" width="9.109375" style="163" hidden="1" customWidth="1"/>
    <col min="11" max="29" width="9.109375" style="163"/>
    <col min="30" max="16384" width="9.109375" style="164"/>
  </cols>
  <sheetData>
    <row r="1" spans="1:29" ht="15.6" x14ac:dyDescent="0.25">
      <c r="A1" s="506" t="s">
        <v>263</v>
      </c>
      <c r="B1" s="506"/>
    </row>
    <row r="2" spans="1:29" ht="15.9" customHeight="1" x14ac:dyDescent="0.25">
      <c r="A2" s="507" t="s">
        <v>356</v>
      </c>
      <c r="B2" s="507"/>
      <c r="C2" s="507"/>
      <c r="D2" s="507"/>
      <c r="E2" s="507"/>
      <c r="F2" s="507"/>
      <c r="G2" s="507"/>
      <c r="H2" s="507"/>
      <c r="I2" s="507"/>
    </row>
    <row r="3" spans="1:29" ht="15.9" customHeight="1" x14ac:dyDescent="0.25">
      <c r="A3" s="270"/>
      <c r="B3" s="270"/>
      <c r="C3" s="270"/>
      <c r="D3" s="270"/>
      <c r="E3" s="270"/>
      <c r="F3" s="270"/>
      <c r="G3" s="270"/>
      <c r="H3" s="270"/>
      <c r="I3" s="270"/>
    </row>
    <row r="4" spans="1:29" s="166" customFormat="1" ht="15" customHeight="1" x14ac:dyDescent="0.25">
      <c r="A4" s="508" t="s">
        <v>29</v>
      </c>
      <c r="B4" s="508" t="s">
        <v>298</v>
      </c>
      <c r="C4" s="509" t="s">
        <v>357</v>
      </c>
      <c r="D4" s="509" t="s">
        <v>358</v>
      </c>
      <c r="E4" s="509" t="s">
        <v>359</v>
      </c>
      <c r="F4" s="508" t="s">
        <v>360</v>
      </c>
      <c r="G4" s="510"/>
      <c r="H4" s="508" t="s">
        <v>459</v>
      </c>
      <c r="I4" s="508" t="s">
        <v>460</v>
      </c>
      <c r="J4" s="165"/>
      <c r="K4" s="165"/>
      <c r="L4" s="165"/>
      <c r="M4" s="165"/>
      <c r="N4" s="165"/>
      <c r="O4" s="165"/>
      <c r="P4" s="165"/>
      <c r="Q4" s="165"/>
      <c r="R4" s="165"/>
      <c r="S4" s="165"/>
      <c r="T4" s="165"/>
      <c r="U4" s="165"/>
      <c r="V4" s="165"/>
      <c r="W4" s="165"/>
      <c r="X4" s="165"/>
      <c r="Y4" s="165"/>
      <c r="Z4" s="165"/>
      <c r="AA4" s="165"/>
      <c r="AB4" s="165"/>
      <c r="AC4" s="165"/>
    </row>
    <row r="5" spans="1:29" s="166" customFormat="1" ht="71.25" customHeight="1" x14ac:dyDescent="0.25">
      <c r="A5" s="510"/>
      <c r="B5" s="510"/>
      <c r="C5" s="511"/>
      <c r="D5" s="511"/>
      <c r="E5" s="511"/>
      <c r="F5" s="512" t="s">
        <v>157</v>
      </c>
      <c r="G5" s="513" t="s">
        <v>361</v>
      </c>
      <c r="H5" s="510"/>
      <c r="I5" s="510"/>
      <c r="J5" s="165"/>
      <c r="K5" s="266"/>
      <c r="L5" s="165"/>
      <c r="M5" s="165"/>
      <c r="N5" s="165"/>
      <c r="O5" s="165"/>
      <c r="P5" s="165"/>
      <c r="Q5" s="165"/>
      <c r="R5" s="165"/>
      <c r="S5" s="165"/>
      <c r="T5" s="165"/>
      <c r="U5" s="165"/>
      <c r="V5" s="165"/>
      <c r="W5" s="165"/>
      <c r="X5" s="165"/>
      <c r="Y5" s="165"/>
      <c r="Z5" s="165"/>
      <c r="AA5" s="165"/>
      <c r="AB5" s="165"/>
      <c r="AC5" s="165"/>
    </row>
    <row r="6" spans="1:29" s="171" customFormat="1" ht="12" x14ac:dyDescent="0.25">
      <c r="A6" s="167" t="s">
        <v>196</v>
      </c>
      <c r="B6" s="168" t="s">
        <v>197</v>
      </c>
      <c r="C6" s="168" t="s">
        <v>198</v>
      </c>
      <c r="D6" s="169" t="s">
        <v>199</v>
      </c>
      <c r="E6" s="229" t="s">
        <v>200</v>
      </c>
      <c r="F6" s="169" t="s">
        <v>212</v>
      </c>
      <c r="G6" s="230" t="s">
        <v>307</v>
      </c>
      <c r="H6" s="230" t="s">
        <v>362</v>
      </c>
      <c r="I6" s="167" t="s">
        <v>308</v>
      </c>
      <c r="J6" s="170"/>
      <c r="K6" s="266"/>
      <c r="L6" s="170"/>
      <c r="M6" s="170"/>
      <c r="N6" s="170"/>
      <c r="O6" s="170"/>
      <c r="P6" s="170"/>
      <c r="Q6" s="170"/>
      <c r="R6" s="170"/>
      <c r="S6" s="170"/>
      <c r="T6" s="170"/>
      <c r="U6" s="170"/>
      <c r="V6" s="170"/>
      <c r="W6" s="170"/>
      <c r="X6" s="170"/>
      <c r="Y6" s="170"/>
      <c r="Z6" s="170"/>
      <c r="AA6" s="170"/>
      <c r="AB6" s="170"/>
      <c r="AC6" s="170"/>
    </row>
    <row r="7" spans="1:29" s="182" customFormat="1" ht="33.450000000000003" customHeight="1" x14ac:dyDescent="0.25">
      <c r="A7" s="514" t="s">
        <v>216</v>
      </c>
      <c r="B7" s="515" t="s">
        <v>516</v>
      </c>
      <c r="C7" s="516"/>
      <c r="D7" s="516"/>
      <c r="E7" s="516"/>
      <c r="F7" s="516"/>
      <c r="G7" s="516"/>
      <c r="H7" s="516"/>
      <c r="I7" s="517"/>
      <c r="J7" s="173">
        <v>0</v>
      </c>
    </row>
    <row r="8" spans="1:29" s="182" customFormat="1" ht="15.6" x14ac:dyDescent="0.25">
      <c r="A8" s="518" t="s">
        <v>517</v>
      </c>
      <c r="B8" s="519" t="s">
        <v>70</v>
      </c>
      <c r="C8" s="520">
        <f t="shared" ref="C8:C71" si="0">+D8</f>
        <v>0</v>
      </c>
      <c r="D8" s="520">
        <v>0</v>
      </c>
      <c r="E8" s="520">
        <v>0</v>
      </c>
      <c r="F8" s="520">
        <v>0</v>
      </c>
      <c r="G8" s="520" t="s">
        <v>518</v>
      </c>
      <c r="H8" s="520" t="s">
        <v>518</v>
      </c>
      <c r="I8" s="520">
        <v>0</v>
      </c>
      <c r="J8" s="173">
        <v>0</v>
      </c>
    </row>
    <row r="9" spans="1:29" ht="15.6" x14ac:dyDescent="0.25">
      <c r="A9" s="521">
        <v>1</v>
      </c>
      <c r="B9" s="522" t="s">
        <v>519</v>
      </c>
      <c r="C9" s="523">
        <f t="shared" si="0"/>
        <v>1</v>
      </c>
      <c r="D9" s="523">
        <v>1</v>
      </c>
      <c r="E9" s="523">
        <v>0</v>
      </c>
      <c r="F9" s="523">
        <v>1</v>
      </c>
      <c r="G9" s="523" t="s">
        <v>520</v>
      </c>
      <c r="H9" s="523" t="str">
        <f>I9</f>
        <v>TX Duyên Hải</v>
      </c>
      <c r="I9" s="523" t="s">
        <v>333</v>
      </c>
      <c r="J9" s="180" t="s">
        <v>71</v>
      </c>
      <c r="K9" s="164"/>
      <c r="L9" s="164"/>
      <c r="M9" s="164"/>
      <c r="N9" s="164"/>
      <c r="O9" s="164"/>
      <c r="P9" s="164"/>
      <c r="Q9" s="164"/>
      <c r="R9" s="164"/>
      <c r="S9" s="164"/>
      <c r="T9" s="164"/>
      <c r="U9" s="164"/>
      <c r="V9" s="164"/>
      <c r="W9" s="164"/>
      <c r="X9" s="164"/>
      <c r="Y9" s="164"/>
      <c r="Z9" s="164"/>
      <c r="AA9" s="164"/>
      <c r="AB9" s="164"/>
      <c r="AC9" s="164"/>
    </row>
    <row r="10" spans="1:29" ht="31.2" x14ac:dyDescent="0.25">
      <c r="A10" s="521">
        <v>2</v>
      </c>
      <c r="B10" s="522" t="s">
        <v>521</v>
      </c>
      <c r="C10" s="523">
        <f t="shared" si="0"/>
        <v>1</v>
      </c>
      <c r="D10" s="523">
        <v>1</v>
      </c>
      <c r="E10" s="523">
        <v>0</v>
      </c>
      <c r="F10" s="523">
        <v>1</v>
      </c>
      <c r="G10" s="523" t="s">
        <v>520</v>
      </c>
      <c r="H10" s="523" t="str">
        <f t="shared" ref="H10:H19" si="1">I10</f>
        <v>TX Duyên Hải</v>
      </c>
      <c r="I10" s="523" t="s">
        <v>333</v>
      </c>
      <c r="J10" s="180" t="s">
        <v>71</v>
      </c>
      <c r="K10" s="164"/>
      <c r="L10" s="164"/>
      <c r="M10" s="164"/>
      <c r="N10" s="164"/>
      <c r="O10" s="164"/>
      <c r="P10" s="164"/>
      <c r="Q10" s="164"/>
      <c r="R10" s="164"/>
      <c r="S10" s="164"/>
      <c r="T10" s="164"/>
      <c r="U10" s="164"/>
      <c r="V10" s="164"/>
      <c r="W10" s="164"/>
      <c r="X10" s="164"/>
      <c r="Y10" s="164"/>
      <c r="Z10" s="164"/>
      <c r="AA10" s="164"/>
      <c r="AB10" s="164"/>
      <c r="AC10" s="164"/>
    </row>
    <row r="11" spans="1:29" ht="31.2" x14ac:dyDescent="0.25">
      <c r="A11" s="521">
        <v>3</v>
      </c>
      <c r="B11" s="522" t="s">
        <v>522</v>
      </c>
      <c r="C11" s="523">
        <f t="shared" si="0"/>
        <v>4</v>
      </c>
      <c r="D11" s="523">
        <v>4</v>
      </c>
      <c r="E11" s="523">
        <v>0</v>
      </c>
      <c r="F11" s="523">
        <v>4</v>
      </c>
      <c r="G11" s="523" t="s">
        <v>523</v>
      </c>
      <c r="H11" s="523" t="str">
        <f t="shared" si="1"/>
        <v>TX Duyên Hải</v>
      </c>
      <c r="I11" s="523" t="s">
        <v>333</v>
      </c>
      <c r="J11" s="180" t="s">
        <v>71</v>
      </c>
      <c r="K11" s="164"/>
      <c r="L11" s="164"/>
      <c r="M11" s="164"/>
      <c r="N11" s="164"/>
      <c r="O11" s="164"/>
      <c r="P11" s="164"/>
      <c r="Q11" s="164"/>
      <c r="R11" s="164"/>
      <c r="S11" s="164"/>
      <c r="T11" s="164"/>
      <c r="U11" s="164"/>
      <c r="V11" s="164"/>
      <c r="W11" s="164"/>
      <c r="X11" s="164"/>
      <c r="Y11" s="164"/>
      <c r="Z11" s="164"/>
      <c r="AA11" s="164"/>
      <c r="AB11" s="164"/>
      <c r="AC11" s="164"/>
    </row>
    <row r="12" spans="1:29" ht="46.8" x14ac:dyDescent="0.25">
      <c r="A12" s="521">
        <v>4</v>
      </c>
      <c r="B12" s="522" t="s">
        <v>524</v>
      </c>
      <c r="C12" s="523">
        <f t="shared" si="0"/>
        <v>6</v>
      </c>
      <c r="D12" s="523">
        <v>6</v>
      </c>
      <c r="E12" s="523">
        <v>0</v>
      </c>
      <c r="F12" s="523">
        <v>6</v>
      </c>
      <c r="G12" s="523" t="s">
        <v>525</v>
      </c>
      <c r="H12" s="523" t="str">
        <f t="shared" si="1"/>
        <v>TX Duyên Hải</v>
      </c>
      <c r="I12" s="523" t="s">
        <v>333</v>
      </c>
      <c r="J12" s="180" t="s">
        <v>71</v>
      </c>
      <c r="K12" s="164"/>
      <c r="L12" s="164"/>
      <c r="M12" s="164"/>
      <c r="N12" s="164"/>
      <c r="O12" s="164"/>
      <c r="P12" s="164"/>
      <c r="Q12" s="164"/>
      <c r="R12" s="164"/>
      <c r="S12" s="164"/>
      <c r="T12" s="164"/>
      <c r="U12" s="164"/>
      <c r="V12" s="164"/>
      <c r="W12" s="164"/>
      <c r="X12" s="164"/>
      <c r="Y12" s="164"/>
      <c r="Z12" s="164"/>
      <c r="AA12" s="164"/>
      <c r="AB12" s="164"/>
      <c r="AC12" s="164"/>
    </row>
    <row r="13" spans="1:29" ht="31.2" x14ac:dyDescent="0.25">
      <c r="A13" s="521">
        <v>5</v>
      </c>
      <c r="B13" s="522" t="s">
        <v>526</v>
      </c>
      <c r="C13" s="523">
        <f t="shared" si="0"/>
        <v>0.30000000000000004</v>
      </c>
      <c r="D13" s="523">
        <v>0.30000000000000004</v>
      </c>
      <c r="E13" s="523">
        <v>0.17</v>
      </c>
      <c r="F13" s="523">
        <v>0.13000000000000003</v>
      </c>
      <c r="G13" s="523" t="s">
        <v>527</v>
      </c>
      <c r="H13" s="523" t="str">
        <f t="shared" si="1"/>
        <v>TX Duyên Hải</v>
      </c>
      <c r="I13" s="523" t="s">
        <v>333</v>
      </c>
      <c r="J13" s="180" t="s">
        <v>71</v>
      </c>
      <c r="K13" s="164"/>
      <c r="L13" s="164"/>
      <c r="M13" s="164"/>
      <c r="N13" s="164"/>
      <c r="O13" s="164"/>
      <c r="P13" s="164"/>
      <c r="Q13" s="164"/>
      <c r="R13" s="164"/>
      <c r="S13" s="164"/>
      <c r="T13" s="164"/>
      <c r="U13" s="164"/>
      <c r="V13" s="164"/>
      <c r="W13" s="164"/>
      <c r="X13" s="164"/>
      <c r="Y13" s="164"/>
      <c r="Z13" s="164"/>
      <c r="AA13" s="164"/>
      <c r="AB13" s="164"/>
      <c r="AC13" s="164"/>
    </row>
    <row r="14" spans="1:29" s="182" customFormat="1" ht="15.6" x14ac:dyDescent="0.25">
      <c r="A14" s="518" t="s">
        <v>517</v>
      </c>
      <c r="B14" s="519" t="s">
        <v>72</v>
      </c>
      <c r="C14" s="520">
        <f t="shared" si="0"/>
        <v>0</v>
      </c>
      <c r="D14" s="520">
        <v>0</v>
      </c>
      <c r="E14" s="520">
        <v>0</v>
      </c>
      <c r="F14" s="520">
        <v>0</v>
      </c>
      <c r="G14" s="523" t="s">
        <v>518</v>
      </c>
      <c r="H14" s="520" t="s">
        <v>518</v>
      </c>
      <c r="I14" s="520">
        <v>0</v>
      </c>
      <c r="J14" s="173">
        <v>0</v>
      </c>
    </row>
    <row r="15" spans="1:29" s="181" customFormat="1" ht="31.2" x14ac:dyDescent="0.25">
      <c r="A15" s="521">
        <v>1</v>
      </c>
      <c r="B15" s="522" t="s">
        <v>528</v>
      </c>
      <c r="C15" s="523">
        <f t="shared" si="0"/>
        <v>0.25</v>
      </c>
      <c r="D15" s="523">
        <v>0.25</v>
      </c>
      <c r="E15" s="523">
        <v>0</v>
      </c>
      <c r="F15" s="523">
        <v>0.25</v>
      </c>
      <c r="G15" s="523" t="s">
        <v>518</v>
      </c>
      <c r="H15" s="523" t="str">
        <f t="shared" si="1"/>
        <v>TX Duyên Hải</v>
      </c>
      <c r="I15" s="523" t="s">
        <v>333</v>
      </c>
      <c r="J15" s="180" t="s">
        <v>73</v>
      </c>
    </row>
    <row r="16" spans="1:29" ht="31.2" x14ac:dyDescent="0.25">
      <c r="A16" s="521">
        <v>2</v>
      </c>
      <c r="B16" s="522" t="s">
        <v>529</v>
      </c>
      <c r="C16" s="523">
        <f t="shared" si="0"/>
        <v>0.2</v>
      </c>
      <c r="D16" s="523">
        <v>0.2</v>
      </c>
      <c r="E16" s="523">
        <v>0</v>
      </c>
      <c r="F16" s="523">
        <v>0.2</v>
      </c>
      <c r="G16" s="523" t="s">
        <v>530</v>
      </c>
      <c r="H16" s="523" t="str">
        <f t="shared" si="1"/>
        <v>TX Duyên Hải</v>
      </c>
      <c r="I16" s="523" t="s">
        <v>333</v>
      </c>
      <c r="J16" s="180" t="s">
        <v>73</v>
      </c>
      <c r="K16" s="164"/>
      <c r="L16" s="164"/>
      <c r="M16" s="164"/>
      <c r="N16" s="164"/>
      <c r="O16" s="164"/>
      <c r="P16" s="164"/>
      <c r="Q16" s="164"/>
      <c r="R16" s="164"/>
      <c r="S16" s="164"/>
      <c r="T16" s="164"/>
      <c r="U16" s="164"/>
      <c r="V16" s="164"/>
      <c r="W16" s="164"/>
      <c r="X16" s="164"/>
      <c r="Y16" s="164"/>
      <c r="Z16" s="164"/>
      <c r="AA16" s="164"/>
      <c r="AB16" s="164"/>
      <c r="AC16" s="164"/>
    </row>
    <row r="17" spans="1:29" ht="31.2" x14ac:dyDescent="0.25">
      <c r="A17" s="521">
        <v>3</v>
      </c>
      <c r="B17" s="522" t="s">
        <v>531</v>
      </c>
      <c r="C17" s="523">
        <f t="shared" si="0"/>
        <v>0.14000000000000001</v>
      </c>
      <c r="D17" s="523">
        <v>0.14000000000000001</v>
      </c>
      <c r="E17" s="523">
        <v>0</v>
      </c>
      <c r="F17" s="523">
        <v>0.14000000000000001</v>
      </c>
      <c r="G17" s="523" t="s">
        <v>518</v>
      </c>
      <c r="H17" s="523" t="str">
        <f t="shared" si="1"/>
        <v>TX Duyên Hải</v>
      </c>
      <c r="I17" s="523" t="s">
        <v>333</v>
      </c>
      <c r="J17" s="180" t="s">
        <v>73</v>
      </c>
      <c r="K17" s="164"/>
      <c r="L17" s="164"/>
      <c r="M17" s="164"/>
      <c r="N17" s="164"/>
      <c r="O17" s="164"/>
      <c r="P17" s="164"/>
      <c r="Q17" s="164"/>
      <c r="R17" s="164"/>
      <c r="S17" s="164"/>
      <c r="T17" s="164"/>
      <c r="U17" s="164"/>
      <c r="V17" s="164"/>
      <c r="W17" s="164"/>
      <c r="X17" s="164"/>
      <c r="Y17" s="164"/>
      <c r="Z17" s="164"/>
      <c r="AA17" s="164"/>
      <c r="AB17" s="164"/>
      <c r="AC17" s="164"/>
    </row>
    <row r="18" spans="1:29" ht="31.2" x14ac:dyDescent="0.25">
      <c r="A18" s="521">
        <v>4</v>
      </c>
      <c r="B18" s="522" t="s">
        <v>532</v>
      </c>
      <c r="C18" s="523">
        <f t="shared" si="0"/>
        <v>0.22</v>
      </c>
      <c r="D18" s="523">
        <v>0.22</v>
      </c>
      <c r="E18" s="523">
        <v>0</v>
      </c>
      <c r="F18" s="523">
        <v>0.22</v>
      </c>
      <c r="G18" s="523" t="s">
        <v>533</v>
      </c>
      <c r="H18" s="523" t="str">
        <f t="shared" si="1"/>
        <v>TX Duyên Hải</v>
      </c>
      <c r="I18" s="523" t="s">
        <v>333</v>
      </c>
      <c r="J18" s="180" t="s">
        <v>73</v>
      </c>
      <c r="K18" s="164"/>
      <c r="L18" s="164"/>
      <c r="M18" s="164"/>
      <c r="N18" s="164"/>
      <c r="O18" s="164"/>
      <c r="P18" s="164"/>
      <c r="Q18" s="164"/>
      <c r="R18" s="164"/>
      <c r="S18" s="164"/>
      <c r="T18" s="164"/>
      <c r="U18" s="164"/>
      <c r="V18" s="164"/>
      <c r="W18" s="164"/>
      <c r="X18" s="164"/>
      <c r="Y18" s="164"/>
      <c r="Z18" s="164"/>
      <c r="AA18" s="164"/>
      <c r="AB18" s="164"/>
      <c r="AC18" s="164"/>
    </row>
    <row r="19" spans="1:29" s="181" customFormat="1" ht="31.2" x14ac:dyDescent="0.25">
      <c r="A19" s="521">
        <v>5</v>
      </c>
      <c r="B19" s="522" t="s">
        <v>534</v>
      </c>
      <c r="C19" s="523">
        <f t="shared" si="0"/>
        <v>0.25</v>
      </c>
      <c r="D19" s="523">
        <v>0.25</v>
      </c>
      <c r="E19" s="523">
        <v>0</v>
      </c>
      <c r="F19" s="523">
        <v>0.25</v>
      </c>
      <c r="G19" s="523" t="s">
        <v>518</v>
      </c>
      <c r="H19" s="523" t="str">
        <f t="shared" si="1"/>
        <v>TX Duyên Hải</v>
      </c>
      <c r="I19" s="523" t="s">
        <v>333</v>
      </c>
      <c r="J19" s="180" t="s">
        <v>73</v>
      </c>
    </row>
    <row r="20" spans="1:29" s="182" customFormat="1" ht="15.6" x14ac:dyDescent="0.25">
      <c r="A20" s="521" t="s">
        <v>535</v>
      </c>
      <c r="B20" s="522" t="s">
        <v>207</v>
      </c>
      <c r="C20" s="523">
        <f t="shared" si="0"/>
        <v>0</v>
      </c>
      <c r="D20" s="523">
        <v>0</v>
      </c>
      <c r="E20" s="523">
        <v>0</v>
      </c>
      <c r="F20" s="523">
        <v>0</v>
      </c>
      <c r="G20" s="523" t="s">
        <v>518</v>
      </c>
      <c r="H20" s="523">
        <v>0</v>
      </c>
      <c r="I20" s="523">
        <v>0</v>
      </c>
      <c r="J20" s="180">
        <v>0</v>
      </c>
    </row>
    <row r="21" spans="1:29" ht="46.8" x14ac:dyDescent="0.25">
      <c r="A21" s="521">
        <v>1</v>
      </c>
      <c r="B21" s="522" t="s">
        <v>536</v>
      </c>
      <c r="C21" s="523">
        <f t="shared" si="0"/>
        <v>0.2</v>
      </c>
      <c r="D21" s="523">
        <v>0.2</v>
      </c>
      <c r="E21" s="523">
        <v>0.2</v>
      </c>
      <c r="F21" s="523">
        <v>0</v>
      </c>
      <c r="G21" s="523" t="s">
        <v>518</v>
      </c>
      <c r="H21" s="523" t="s">
        <v>470</v>
      </c>
      <c r="I21" s="523" t="s">
        <v>467</v>
      </c>
      <c r="J21" s="180" t="s">
        <v>126</v>
      </c>
      <c r="K21" s="164"/>
      <c r="L21" s="164"/>
      <c r="M21" s="164"/>
      <c r="N21" s="164"/>
      <c r="O21" s="164"/>
      <c r="P21" s="164"/>
      <c r="Q21" s="164"/>
      <c r="R21" s="164"/>
      <c r="S21" s="164"/>
      <c r="T21" s="164"/>
      <c r="U21" s="164"/>
      <c r="V21" s="164"/>
      <c r="W21" s="164"/>
      <c r="X21" s="164"/>
      <c r="Y21" s="164"/>
      <c r="Z21" s="164"/>
      <c r="AA21" s="164"/>
      <c r="AB21" s="164"/>
      <c r="AC21" s="164"/>
    </row>
    <row r="22" spans="1:29" s="181" customFormat="1" ht="46.8" x14ac:dyDescent="0.25">
      <c r="A22" s="521">
        <v>2</v>
      </c>
      <c r="B22" s="522" t="s">
        <v>537</v>
      </c>
      <c r="C22" s="523">
        <f t="shared" si="0"/>
        <v>2.04</v>
      </c>
      <c r="D22" s="523">
        <v>2.04</v>
      </c>
      <c r="E22" s="523">
        <v>2.04</v>
      </c>
      <c r="F22" s="523">
        <v>0</v>
      </c>
      <c r="G22" s="523" t="s">
        <v>518</v>
      </c>
      <c r="H22" s="523" t="s">
        <v>470</v>
      </c>
      <c r="I22" s="523" t="s">
        <v>467</v>
      </c>
      <c r="J22" s="180" t="s">
        <v>126</v>
      </c>
    </row>
    <row r="23" spans="1:29" ht="31.2" x14ac:dyDescent="0.25">
      <c r="A23" s="521">
        <v>3</v>
      </c>
      <c r="B23" s="522" t="s">
        <v>538</v>
      </c>
      <c r="C23" s="523">
        <f t="shared" si="0"/>
        <v>0.27</v>
      </c>
      <c r="D23" s="523">
        <v>0.27</v>
      </c>
      <c r="E23" s="523">
        <v>0.27</v>
      </c>
      <c r="F23" s="523">
        <v>0</v>
      </c>
      <c r="G23" s="523" t="s">
        <v>518</v>
      </c>
      <c r="H23" s="523" t="s">
        <v>470</v>
      </c>
      <c r="I23" s="523" t="s">
        <v>467</v>
      </c>
      <c r="J23" s="180" t="s">
        <v>126</v>
      </c>
      <c r="K23" s="164"/>
      <c r="L23" s="164"/>
      <c r="M23" s="164"/>
      <c r="N23" s="164"/>
      <c r="O23" s="164"/>
      <c r="P23" s="164"/>
      <c r="Q23" s="164"/>
      <c r="R23" s="164"/>
      <c r="S23" s="164"/>
      <c r="T23" s="164"/>
      <c r="U23" s="164"/>
      <c r="V23" s="164"/>
      <c r="W23" s="164"/>
      <c r="X23" s="164"/>
      <c r="Y23" s="164"/>
      <c r="Z23" s="164"/>
      <c r="AA23" s="164"/>
      <c r="AB23" s="164"/>
      <c r="AC23" s="164"/>
    </row>
    <row r="24" spans="1:29" ht="46.8" x14ac:dyDescent="0.25">
      <c r="A24" s="521">
        <v>4</v>
      </c>
      <c r="B24" s="522" t="s">
        <v>539</v>
      </c>
      <c r="C24" s="523">
        <f t="shared" si="0"/>
        <v>0.18</v>
      </c>
      <c r="D24" s="523">
        <v>0.18</v>
      </c>
      <c r="E24" s="523">
        <v>0.18</v>
      </c>
      <c r="F24" s="523">
        <v>0</v>
      </c>
      <c r="G24" s="523" t="s">
        <v>518</v>
      </c>
      <c r="H24" s="523" t="s">
        <v>470</v>
      </c>
      <c r="I24" s="523" t="s">
        <v>467</v>
      </c>
      <c r="J24" s="180" t="s">
        <v>126</v>
      </c>
      <c r="K24" s="164"/>
      <c r="L24" s="164"/>
      <c r="M24" s="164"/>
      <c r="N24" s="164"/>
      <c r="O24" s="164"/>
      <c r="P24" s="164"/>
      <c r="Q24" s="164"/>
      <c r="R24" s="164"/>
      <c r="S24" s="164"/>
      <c r="T24" s="164"/>
      <c r="U24" s="164"/>
      <c r="V24" s="164"/>
      <c r="W24" s="164"/>
      <c r="X24" s="164"/>
      <c r="Y24" s="164"/>
      <c r="Z24" s="164"/>
      <c r="AA24" s="164"/>
      <c r="AB24" s="164"/>
      <c r="AC24" s="164"/>
    </row>
    <row r="25" spans="1:29" s="181" customFormat="1" ht="31.2" x14ac:dyDescent="0.25">
      <c r="A25" s="521">
        <v>5</v>
      </c>
      <c r="B25" s="522" t="s">
        <v>540</v>
      </c>
      <c r="C25" s="523">
        <f t="shared" si="0"/>
        <v>0.56000000000000005</v>
      </c>
      <c r="D25" s="523">
        <v>0.56000000000000005</v>
      </c>
      <c r="E25" s="523">
        <v>0</v>
      </c>
      <c r="F25" s="523">
        <v>0.56000000000000005</v>
      </c>
      <c r="G25" s="523" t="s">
        <v>541</v>
      </c>
      <c r="H25" s="523" t="s">
        <v>471</v>
      </c>
      <c r="I25" s="523" t="s">
        <v>468</v>
      </c>
      <c r="J25" s="180" t="s">
        <v>126</v>
      </c>
    </row>
    <row r="26" spans="1:29" ht="46.8" x14ac:dyDescent="0.25">
      <c r="A26" s="521">
        <v>6</v>
      </c>
      <c r="B26" s="522" t="s">
        <v>542</v>
      </c>
      <c r="C26" s="523">
        <f t="shared" si="0"/>
        <v>0.24000000000000002</v>
      </c>
      <c r="D26" s="523">
        <v>0.24000000000000002</v>
      </c>
      <c r="E26" s="523">
        <v>0</v>
      </c>
      <c r="F26" s="523">
        <v>0.24000000000000002</v>
      </c>
      <c r="G26" s="523" t="s">
        <v>543</v>
      </c>
      <c r="H26" s="523" t="s">
        <v>470</v>
      </c>
      <c r="I26" s="523" t="s">
        <v>469</v>
      </c>
      <c r="J26" s="180" t="s">
        <v>126</v>
      </c>
      <c r="K26" s="164"/>
      <c r="L26" s="164"/>
      <c r="M26" s="164"/>
      <c r="N26" s="164"/>
      <c r="O26" s="164"/>
      <c r="P26" s="164"/>
      <c r="Q26" s="164"/>
      <c r="R26" s="164"/>
      <c r="S26" s="164"/>
      <c r="T26" s="164"/>
      <c r="U26" s="164"/>
      <c r="V26" s="164"/>
      <c r="W26" s="164"/>
      <c r="X26" s="164"/>
      <c r="Y26" s="164"/>
      <c r="Z26" s="164"/>
      <c r="AA26" s="164"/>
      <c r="AB26" s="164"/>
      <c r="AC26" s="164"/>
    </row>
    <row r="27" spans="1:29" s="181" customFormat="1" ht="15.6" x14ac:dyDescent="0.25">
      <c r="A27" s="521">
        <v>7</v>
      </c>
      <c r="B27" s="522" t="s">
        <v>544</v>
      </c>
      <c r="C27" s="523">
        <f t="shared" si="0"/>
        <v>0.2</v>
      </c>
      <c r="D27" s="523">
        <v>0.2</v>
      </c>
      <c r="E27" s="523">
        <v>0.12</v>
      </c>
      <c r="F27" s="523">
        <v>8.0000000000000016E-2</v>
      </c>
      <c r="G27" s="523" t="s">
        <v>545</v>
      </c>
      <c r="H27" s="523" t="s">
        <v>470</v>
      </c>
      <c r="I27" s="523" t="s">
        <v>470</v>
      </c>
      <c r="J27" s="180" t="s">
        <v>126</v>
      </c>
    </row>
    <row r="28" spans="1:29" s="182" customFormat="1" ht="15.6" x14ac:dyDescent="0.25">
      <c r="A28" s="518" t="s">
        <v>535</v>
      </c>
      <c r="B28" s="519" t="s">
        <v>203</v>
      </c>
      <c r="C28" s="520">
        <f t="shared" si="0"/>
        <v>0</v>
      </c>
      <c r="D28" s="520">
        <v>0</v>
      </c>
      <c r="E28" s="520">
        <v>0</v>
      </c>
      <c r="F28" s="520">
        <v>0</v>
      </c>
      <c r="G28" s="523" t="s">
        <v>518</v>
      </c>
      <c r="H28" s="520">
        <v>0</v>
      </c>
      <c r="I28" s="520">
        <v>0</v>
      </c>
      <c r="J28" s="173">
        <v>0</v>
      </c>
    </row>
    <row r="29" spans="1:29" s="181" customFormat="1" ht="46.8" x14ac:dyDescent="0.25">
      <c r="A29" s="521">
        <v>1</v>
      </c>
      <c r="B29" s="522" t="s">
        <v>546</v>
      </c>
      <c r="C29" s="523">
        <f t="shared" si="0"/>
        <v>7.67</v>
      </c>
      <c r="D29" s="523">
        <v>7.67</v>
      </c>
      <c r="E29" s="523">
        <v>0</v>
      </c>
      <c r="F29" s="523">
        <v>7.67</v>
      </c>
      <c r="G29" s="523" t="s">
        <v>547</v>
      </c>
      <c r="H29" s="523" t="s">
        <v>471</v>
      </c>
      <c r="I29" s="523" t="s">
        <v>471</v>
      </c>
      <c r="J29" s="180" t="s">
        <v>114</v>
      </c>
    </row>
    <row r="30" spans="1:29" s="181" customFormat="1" ht="46.8" x14ac:dyDescent="0.25">
      <c r="A30" s="521">
        <v>1</v>
      </c>
      <c r="B30" s="522" t="s">
        <v>548</v>
      </c>
      <c r="C30" s="523">
        <f t="shared" si="0"/>
        <v>6.0100000000000007</v>
      </c>
      <c r="D30" s="523">
        <v>6.0100000000000007</v>
      </c>
      <c r="E30" s="523">
        <v>0</v>
      </c>
      <c r="F30" s="523">
        <v>6.0100000000000007</v>
      </c>
      <c r="G30" s="523" t="s">
        <v>549</v>
      </c>
      <c r="H30" s="523" t="s">
        <v>470</v>
      </c>
      <c r="I30" s="523" t="s">
        <v>470</v>
      </c>
      <c r="J30" s="180" t="s">
        <v>114</v>
      </c>
    </row>
    <row r="31" spans="1:29" ht="15.6" x14ac:dyDescent="0.25">
      <c r="A31" s="521">
        <v>2</v>
      </c>
      <c r="B31" s="522" t="s">
        <v>550</v>
      </c>
      <c r="C31" s="523">
        <f t="shared" si="0"/>
        <v>0.04</v>
      </c>
      <c r="D31" s="523">
        <v>0.04</v>
      </c>
      <c r="E31" s="523">
        <v>0.02</v>
      </c>
      <c r="F31" s="523">
        <v>0.02</v>
      </c>
      <c r="G31" s="523" t="s">
        <v>551</v>
      </c>
      <c r="H31" s="523" t="s">
        <v>695</v>
      </c>
      <c r="I31" s="523" t="s">
        <v>472</v>
      </c>
      <c r="J31" s="180" t="s">
        <v>114</v>
      </c>
      <c r="K31" s="164"/>
      <c r="L31" s="164"/>
      <c r="M31" s="164"/>
      <c r="N31" s="164"/>
      <c r="O31" s="164"/>
      <c r="P31" s="164"/>
      <c r="Q31" s="164"/>
      <c r="R31" s="164"/>
      <c r="S31" s="164"/>
      <c r="T31" s="164"/>
      <c r="U31" s="164"/>
      <c r="V31" s="164"/>
      <c r="W31" s="164"/>
      <c r="X31" s="164"/>
      <c r="Y31" s="164"/>
      <c r="Z31" s="164"/>
      <c r="AA31" s="164"/>
      <c r="AB31" s="164"/>
      <c r="AC31" s="164"/>
    </row>
    <row r="32" spans="1:29" s="182" customFormat="1" ht="22.2" customHeight="1" x14ac:dyDescent="0.25">
      <c r="A32" s="521">
        <v>3</v>
      </c>
      <c r="B32" s="522" t="s">
        <v>552</v>
      </c>
      <c r="C32" s="523">
        <f t="shared" si="0"/>
        <v>1.5799999999999998</v>
      </c>
      <c r="D32" s="523">
        <v>1.5799999999999998</v>
      </c>
      <c r="E32" s="523">
        <v>0</v>
      </c>
      <c r="F32" s="523">
        <v>1.5799999999999998</v>
      </c>
      <c r="G32" s="523" t="s">
        <v>553</v>
      </c>
      <c r="H32" s="523" t="s">
        <v>470</v>
      </c>
      <c r="I32" s="523" t="s">
        <v>473</v>
      </c>
      <c r="J32" s="180" t="s">
        <v>114</v>
      </c>
    </row>
    <row r="33" spans="1:29" ht="15.6" x14ac:dyDescent="0.25">
      <c r="A33" s="521">
        <v>4</v>
      </c>
      <c r="B33" s="522" t="s">
        <v>554</v>
      </c>
      <c r="C33" s="523">
        <f t="shared" si="0"/>
        <v>0.27</v>
      </c>
      <c r="D33" s="523">
        <v>0.27</v>
      </c>
      <c r="E33" s="523">
        <v>0.22</v>
      </c>
      <c r="F33" s="523">
        <v>5.0000000000000017E-2</v>
      </c>
      <c r="G33" s="523" t="s">
        <v>555</v>
      </c>
      <c r="H33" s="523" t="s">
        <v>500</v>
      </c>
      <c r="I33" s="523" t="s">
        <v>474</v>
      </c>
      <c r="J33" s="180" t="s">
        <v>114</v>
      </c>
      <c r="K33" s="164"/>
      <c r="L33" s="164"/>
      <c r="M33" s="164"/>
      <c r="N33" s="164"/>
      <c r="O33" s="164"/>
      <c r="P33" s="164"/>
      <c r="Q33" s="164"/>
      <c r="R33" s="164"/>
      <c r="S33" s="164"/>
      <c r="T33" s="164"/>
      <c r="U33" s="164"/>
      <c r="V33" s="164"/>
      <c r="W33" s="164"/>
      <c r="X33" s="164"/>
      <c r="Y33" s="164"/>
      <c r="Z33" s="164"/>
      <c r="AA33" s="164"/>
      <c r="AB33" s="164"/>
      <c r="AC33" s="164"/>
    </row>
    <row r="34" spans="1:29" s="182" customFormat="1" ht="31.2" x14ac:dyDescent="0.25">
      <c r="A34" s="521">
        <v>5</v>
      </c>
      <c r="B34" s="522" t="s">
        <v>556</v>
      </c>
      <c r="C34" s="523">
        <f t="shared" si="0"/>
        <v>1.0499999999999998</v>
      </c>
      <c r="D34" s="523">
        <v>1.0499999999999998</v>
      </c>
      <c r="E34" s="523">
        <v>0</v>
      </c>
      <c r="F34" s="523">
        <v>1.0499999999999998</v>
      </c>
      <c r="G34" s="523" t="s">
        <v>557</v>
      </c>
      <c r="H34" s="523" t="s">
        <v>470</v>
      </c>
      <c r="I34" s="523" t="s">
        <v>475</v>
      </c>
      <c r="J34" s="180" t="s">
        <v>114</v>
      </c>
    </row>
    <row r="35" spans="1:29" s="182" customFormat="1" ht="15.6" x14ac:dyDescent="0.25">
      <c r="A35" s="518" t="s">
        <v>535</v>
      </c>
      <c r="B35" s="519" t="s">
        <v>204</v>
      </c>
      <c r="C35" s="520">
        <f t="shared" si="0"/>
        <v>0</v>
      </c>
      <c r="D35" s="520">
        <v>0</v>
      </c>
      <c r="E35" s="520">
        <v>0</v>
      </c>
      <c r="F35" s="520">
        <v>0</v>
      </c>
      <c r="G35" s="523" t="s">
        <v>518</v>
      </c>
      <c r="H35" s="520">
        <v>0</v>
      </c>
      <c r="I35" s="520">
        <v>0</v>
      </c>
      <c r="J35" s="173">
        <v>0</v>
      </c>
    </row>
    <row r="36" spans="1:29" s="182" customFormat="1" ht="62.4" x14ac:dyDescent="0.25">
      <c r="A36" s="521">
        <v>1</v>
      </c>
      <c r="B36" s="522" t="s">
        <v>558</v>
      </c>
      <c r="C36" s="523">
        <f t="shared" si="0"/>
        <v>6.4</v>
      </c>
      <c r="D36" s="523">
        <v>6.4</v>
      </c>
      <c r="E36" s="523">
        <v>0</v>
      </c>
      <c r="F36" s="523">
        <v>6.4</v>
      </c>
      <c r="G36" s="523" t="s">
        <v>559</v>
      </c>
      <c r="H36" s="523" t="s">
        <v>500</v>
      </c>
      <c r="I36" s="523" t="s">
        <v>476</v>
      </c>
      <c r="J36" s="180" t="s">
        <v>116</v>
      </c>
    </row>
    <row r="37" spans="1:29" s="183" customFormat="1" ht="15.6" x14ac:dyDescent="0.25">
      <c r="A37" s="518" t="s">
        <v>535</v>
      </c>
      <c r="B37" s="519" t="s">
        <v>83</v>
      </c>
      <c r="C37" s="520">
        <f t="shared" si="0"/>
        <v>0</v>
      </c>
      <c r="D37" s="520">
        <v>0</v>
      </c>
      <c r="E37" s="520">
        <v>0</v>
      </c>
      <c r="F37" s="520">
        <v>0</v>
      </c>
      <c r="G37" s="523" t="s">
        <v>518</v>
      </c>
      <c r="H37" s="520">
        <v>0</v>
      </c>
      <c r="I37" s="520">
        <v>0</v>
      </c>
      <c r="J37" s="173">
        <v>0</v>
      </c>
    </row>
    <row r="38" spans="1:29" ht="31.2" x14ac:dyDescent="0.25">
      <c r="A38" s="521">
        <v>1</v>
      </c>
      <c r="B38" s="522" t="s">
        <v>560</v>
      </c>
      <c r="C38" s="523">
        <f t="shared" si="0"/>
        <v>0.48</v>
      </c>
      <c r="D38" s="523">
        <v>0.48</v>
      </c>
      <c r="E38" s="523">
        <v>0</v>
      </c>
      <c r="F38" s="523">
        <v>0.48</v>
      </c>
      <c r="G38" s="523" t="s">
        <v>561</v>
      </c>
      <c r="H38" s="523" t="s">
        <v>289</v>
      </c>
      <c r="I38" s="523" t="s">
        <v>477</v>
      </c>
      <c r="J38" s="180" t="s">
        <v>84</v>
      </c>
      <c r="K38" s="164"/>
      <c r="L38" s="164"/>
      <c r="M38" s="164"/>
      <c r="N38" s="164"/>
      <c r="O38" s="164"/>
      <c r="P38" s="164"/>
      <c r="Q38" s="164"/>
      <c r="R38" s="164"/>
      <c r="S38" s="164"/>
      <c r="T38" s="164"/>
      <c r="U38" s="164"/>
      <c r="V38" s="164"/>
      <c r="W38" s="164"/>
      <c r="X38" s="164"/>
      <c r="Y38" s="164"/>
      <c r="Z38" s="164"/>
      <c r="AA38" s="164"/>
      <c r="AB38" s="164"/>
      <c r="AC38" s="164"/>
    </row>
    <row r="39" spans="1:29" s="182" customFormat="1" ht="31.2" x14ac:dyDescent="0.25">
      <c r="A39" s="521">
        <v>2</v>
      </c>
      <c r="B39" s="522" t="s">
        <v>562</v>
      </c>
      <c r="C39" s="523">
        <f t="shared" si="0"/>
        <v>0.42</v>
      </c>
      <c r="D39" s="523">
        <v>0.42</v>
      </c>
      <c r="E39" s="523">
        <v>0</v>
      </c>
      <c r="F39" s="523">
        <v>0.42</v>
      </c>
      <c r="G39" s="523" t="s">
        <v>563</v>
      </c>
      <c r="H39" s="523" t="s">
        <v>290</v>
      </c>
      <c r="I39" s="523" t="s">
        <v>478</v>
      </c>
      <c r="J39" s="180" t="s">
        <v>84</v>
      </c>
    </row>
    <row r="40" spans="1:29" s="173" customFormat="1" ht="15.6" x14ac:dyDescent="0.25">
      <c r="A40" s="518" t="s">
        <v>535</v>
      </c>
      <c r="B40" s="519" t="s">
        <v>210</v>
      </c>
      <c r="C40" s="520">
        <f t="shared" si="0"/>
        <v>0</v>
      </c>
      <c r="D40" s="520">
        <v>0</v>
      </c>
      <c r="E40" s="520">
        <v>0</v>
      </c>
      <c r="F40" s="520">
        <v>0</v>
      </c>
      <c r="G40" s="523" t="s">
        <v>518</v>
      </c>
      <c r="H40" s="520">
        <v>0</v>
      </c>
      <c r="I40" s="520">
        <v>0</v>
      </c>
      <c r="J40" s="173">
        <v>0</v>
      </c>
    </row>
    <row r="41" spans="1:29" s="173" customFormat="1" ht="15.6" x14ac:dyDescent="0.25">
      <c r="A41" s="521">
        <v>1</v>
      </c>
      <c r="B41" s="522" t="s">
        <v>564</v>
      </c>
      <c r="C41" s="523">
        <f t="shared" si="0"/>
        <v>0.05</v>
      </c>
      <c r="D41" s="523">
        <v>0.05</v>
      </c>
      <c r="E41" s="523">
        <v>0</v>
      </c>
      <c r="F41" s="523">
        <v>0.05</v>
      </c>
      <c r="G41" s="523" t="s">
        <v>555</v>
      </c>
      <c r="H41" s="523" t="s">
        <v>290</v>
      </c>
      <c r="I41" s="523" t="s">
        <v>479</v>
      </c>
      <c r="J41" s="180" t="s">
        <v>136</v>
      </c>
    </row>
    <row r="42" spans="1:29" s="163" customFormat="1" ht="31.2" x14ac:dyDescent="0.25">
      <c r="A42" s="521">
        <v>2</v>
      </c>
      <c r="B42" s="522" t="s">
        <v>565</v>
      </c>
      <c r="C42" s="523">
        <f t="shared" si="0"/>
        <v>0.03</v>
      </c>
      <c r="D42" s="523">
        <v>0.03</v>
      </c>
      <c r="E42" s="523">
        <v>0</v>
      </c>
      <c r="F42" s="523">
        <v>0.03</v>
      </c>
      <c r="G42" s="523" t="s">
        <v>566</v>
      </c>
      <c r="H42" s="523" t="s">
        <v>507</v>
      </c>
      <c r="I42" s="523" t="s">
        <v>480</v>
      </c>
      <c r="J42" s="180" t="s">
        <v>136</v>
      </c>
    </row>
    <row r="43" spans="1:29" s="173" customFormat="1" ht="15.6" x14ac:dyDescent="0.25">
      <c r="A43" s="518" t="s">
        <v>535</v>
      </c>
      <c r="B43" s="519" t="s">
        <v>567</v>
      </c>
      <c r="C43" s="520">
        <f t="shared" si="0"/>
        <v>0</v>
      </c>
      <c r="D43" s="520">
        <v>0</v>
      </c>
      <c r="E43" s="520">
        <v>0</v>
      </c>
      <c r="F43" s="520">
        <v>0</v>
      </c>
      <c r="G43" s="523" t="s">
        <v>518</v>
      </c>
      <c r="H43" s="520">
        <v>0</v>
      </c>
      <c r="I43" s="520">
        <v>0</v>
      </c>
      <c r="J43" s="173">
        <v>0</v>
      </c>
    </row>
    <row r="44" spans="1:29" s="163" customFormat="1" ht="15.6" x14ac:dyDescent="0.25">
      <c r="A44" s="521">
        <v>1</v>
      </c>
      <c r="B44" s="522" t="s">
        <v>568</v>
      </c>
      <c r="C44" s="523">
        <f t="shared" si="0"/>
        <v>1.0999999999999999</v>
      </c>
      <c r="D44" s="523">
        <v>1.0999999999999999</v>
      </c>
      <c r="E44" s="523">
        <v>0.94</v>
      </c>
      <c r="F44" s="523">
        <v>0.15999999999999992</v>
      </c>
      <c r="G44" s="523" t="s">
        <v>569</v>
      </c>
      <c r="H44" s="523" t="s">
        <v>470</v>
      </c>
      <c r="I44" s="523" t="s">
        <v>481</v>
      </c>
      <c r="J44" s="180" t="s">
        <v>130</v>
      </c>
    </row>
    <row r="45" spans="1:29" s="173" customFormat="1" ht="15.6" x14ac:dyDescent="0.25">
      <c r="A45" s="518" t="s">
        <v>535</v>
      </c>
      <c r="B45" s="519" t="s">
        <v>570</v>
      </c>
      <c r="C45" s="520">
        <f t="shared" si="0"/>
        <v>0</v>
      </c>
      <c r="D45" s="520">
        <v>0</v>
      </c>
      <c r="E45" s="520">
        <v>0</v>
      </c>
      <c r="F45" s="520">
        <v>0</v>
      </c>
      <c r="G45" s="523" t="s">
        <v>518</v>
      </c>
      <c r="H45" s="520">
        <v>0</v>
      </c>
      <c r="I45" s="520">
        <v>0</v>
      </c>
      <c r="J45" s="173">
        <v>0</v>
      </c>
    </row>
    <row r="46" spans="1:29" s="173" customFormat="1" ht="31.2" x14ac:dyDescent="0.25">
      <c r="A46" s="521">
        <v>1</v>
      </c>
      <c r="B46" s="522" t="s">
        <v>571</v>
      </c>
      <c r="C46" s="523">
        <f t="shared" si="0"/>
        <v>10.199999999999999</v>
      </c>
      <c r="D46" s="523">
        <v>10.199999999999999</v>
      </c>
      <c r="E46" s="523">
        <v>2.5</v>
      </c>
      <c r="F46" s="523">
        <v>7.6999999999999993</v>
      </c>
      <c r="G46" s="523" t="s">
        <v>572</v>
      </c>
      <c r="H46" s="523" t="s">
        <v>470</v>
      </c>
      <c r="I46" s="523" t="s">
        <v>482</v>
      </c>
      <c r="J46" s="180" t="s">
        <v>122</v>
      </c>
    </row>
    <row r="47" spans="1:29" s="173" customFormat="1" ht="15.6" x14ac:dyDescent="0.25">
      <c r="A47" s="518" t="s">
        <v>535</v>
      </c>
      <c r="B47" s="519" t="s">
        <v>68</v>
      </c>
      <c r="C47" s="520">
        <f t="shared" si="0"/>
        <v>0</v>
      </c>
      <c r="D47" s="520">
        <v>0</v>
      </c>
      <c r="E47" s="520">
        <v>0</v>
      </c>
      <c r="F47" s="520">
        <v>0</v>
      </c>
      <c r="G47" s="523" t="s">
        <v>518</v>
      </c>
      <c r="H47" s="520">
        <v>0</v>
      </c>
      <c r="I47" s="520">
        <v>0</v>
      </c>
      <c r="J47" s="173">
        <v>0</v>
      </c>
    </row>
    <row r="48" spans="1:29" s="163" customFormat="1" ht="31.2" x14ac:dyDescent="0.25">
      <c r="A48" s="521">
        <v>1</v>
      </c>
      <c r="B48" s="522" t="s">
        <v>573</v>
      </c>
      <c r="C48" s="523">
        <f t="shared" si="0"/>
        <v>0.22</v>
      </c>
      <c r="D48" s="523">
        <v>0.22</v>
      </c>
      <c r="E48" s="523">
        <v>0</v>
      </c>
      <c r="F48" s="523">
        <v>0.22</v>
      </c>
      <c r="G48" s="523" t="s">
        <v>574</v>
      </c>
      <c r="H48" s="523" t="s">
        <v>289</v>
      </c>
      <c r="I48" s="523" t="s">
        <v>483</v>
      </c>
      <c r="J48" s="180" t="s">
        <v>69</v>
      </c>
    </row>
    <row r="49" spans="1:10" s="173" customFormat="1" ht="15.6" x14ac:dyDescent="0.25">
      <c r="A49" s="518" t="s">
        <v>535</v>
      </c>
      <c r="B49" s="519" t="s">
        <v>105</v>
      </c>
      <c r="C49" s="520">
        <f t="shared" si="0"/>
        <v>0</v>
      </c>
      <c r="D49" s="520">
        <v>0</v>
      </c>
      <c r="E49" s="520">
        <v>0</v>
      </c>
      <c r="F49" s="520">
        <v>0</v>
      </c>
      <c r="G49" s="523" t="s">
        <v>518</v>
      </c>
      <c r="H49" s="520">
        <v>0</v>
      </c>
      <c r="I49" s="520">
        <v>0</v>
      </c>
      <c r="J49" s="173">
        <v>0</v>
      </c>
    </row>
    <row r="50" spans="1:10" s="173" customFormat="1" ht="15.6" x14ac:dyDescent="0.25">
      <c r="A50" s="518" t="s">
        <v>575</v>
      </c>
      <c r="B50" s="519" t="s">
        <v>576</v>
      </c>
      <c r="C50" s="520">
        <f t="shared" si="0"/>
        <v>0</v>
      </c>
      <c r="D50" s="520">
        <v>0</v>
      </c>
      <c r="E50" s="520">
        <v>0</v>
      </c>
      <c r="F50" s="520">
        <v>0</v>
      </c>
      <c r="G50" s="523" t="s">
        <v>518</v>
      </c>
      <c r="H50" s="520">
        <v>0</v>
      </c>
      <c r="I50" s="520">
        <v>0</v>
      </c>
      <c r="J50" s="173">
        <v>0</v>
      </c>
    </row>
    <row r="51" spans="1:10" s="163" customFormat="1" ht="62.4" x14ac:dyDescent="0.25">
      <c r="A51" s="521">
        <v>1</v>
      </c>
      <c r="B51" s="522" t="s">
        <v>577</v>
      </c>
      <c r="C51" s="523">
        <f t="shared" si="0"/>
        <v>13.91</v>
      </c>
      <c r="D51" s="523">
        <v>13.91</v>
      </c>
      <c r="E51" s="523">
        <v>0</v>
      </c>
      <c r="F51" s="523">
        <v>13.91</v>
      </c>
      <c r="G51" s="523" t="s">
        <v>578</v>
      </c>
      <c r="H51" s="523" t="s">
        <v>470</v>
      </c>
      <c r="I51" s="523" t="s">
        <v>482</v>
      </c>
      <c r="J51" s="180" t="s">
        <v>106</v>
      </c>
    </row>
    <row r="52" spans="1:10" s="180" customFormat="1" ht="31.2" x14ac:dyDescent="0.25">
      <c r="A52" s="521">
        <v>2</v>
      </c>
      <c r="B52" s="522" t="s">
        <v>579</v>
      </c>
      <c r="C52" s="523">
        <f t="shared" si="0"/>
        <v>1.83</v>
      </c>
      <c r="D52" s="523">
        <v>1.83</v>
      </c>
      <c r="E52" s="523">
        <v>0</v>
      </c>
      <c r="F52" s="523">
        <v>1.83</v>
      </c>
      <c r="G52" s="523" t="s">
        <v>580</v>
      </c>
      <c r="H52" s="523" t="s">
        <v>289</v>
      </c>
      <c r="I52" s="523" t="s">
        <v>484</v>
      </c>
      <c r="J52" s="180" t="s">
        <v>106</v>
      </c>
    </row>
    <row r="53" spans="1:10" s="163" customFormat="1" ht="31.2" x14ac:dyDescent="0.25">
      <c r="A53" s="521">
        <v>3</v>
      </c>
      <c r="B53" s="522" t="s">
        <v>581</v>
      </c>
      <c r="C53" s="523">
        <f t="shared" si="0"/>
        <v>0.92999999999999994</v>
      </c>
      <c r="D53" s="523">
        <v>0.92999999999999994</v>
      </c>
      <c r="E53" s="523">
        <v>0</v>
      </c>
      <c r="F53" s="523">
        <v>0.92999999999999994</v>
      </c>
      <c r="G53" s="523" t="s">
        <v>582</v>
      </c>
      <c r="H53" s="523" t="s">
        <v>290</v>
      </c>
      <c r="I53" s="523" t="s">
        <v>485</v>
      </c>
      <c r="J53" s="180" t="s">
        <v>106</v>
      </c>
    </row>
    <row r="54" spans="1:10" s="173" customFormat="1" ht="31.2" x14ac:dyDescent="0.25">
      <c r="A54" s="521">
        <v>4</v>
      </c>
      <c r="B54" s="522" t="s">
        <v>583</v>
      </c>
      <c r="C54" s="523">
        <f t="shared" si="0"/>
        <v>0.13</v>
      </c>
      <c r="D54" s="523">
        <v>0.13</v>
      </c>
      <c r="E54" s="523">
        <v>0</v>
      </c>
      <c r="F54" s="523">
        <v>0.13</v>
      </c>
      <c r="G54" s="523" t="s">
        <v>584</v>
      </c>
      <c r="H54" s="523" t="s">
        <v>471</v>
      </c>
      <c r="I54" s="523" t="s">
        <v>486</v>
      </c>
      <c r="J54" s="180" t="s">
        <v>106</v>
      </c>
    </row>
    <row r="55" spans="1:10" s="163" customFormat="1" ht="31.2" x14ac:dyDescent="0.25">
      <c r="A55" s="521">
        <v>5</v>
      </c>
      <c r="B55" s="522" t="s">
        <v>585</v>
      </c>
      <c r="C55" s="523">
        <f t="shared" si="0"/>
        <v>11</v>
      </c>
      <c r="D55" s="523">
        <v>11</v>
      </c>
      <c r="E55" s="523">
        <v>0.23</v>
      </c>
      <c r="F55" s="523">
        <v>10.77</v>
      </c>
      <c r="G55" s="523" t="s">
        <v>586</v>
      </c>
      <c r="H55" s="523" t="s">
        <v>507</v>
      </c>
      <c r="I55" s="523" t="s">
        <v>487</v>
      </c>
      <c r="J55" s="180" t="s">
        <v>106</v>
      </c>
    </row>
    <row r="56" spans="1:10" s="163" customFormat="1" ht="15.6" x14ac:dyDescent="0.25">
      <c r="A56" s="521">
        <v>6</v>
      </c>
      <c r="B56" s="522" t="s">
        <v>587</v>
      </c>
      <c r="C56" s="523">
        <f t="shared" si="0"/>
        <v>0.08</v>
      </c>
      <c r="D56" s="523">
        <v>0.08</v>
      </c>
      <c r="E56" s="523">
        <v>0</v>
      </c>
      <c r="F56" s="523">
        <v>0.08</v>
      </c>
      <c r="G56" s="523" t="s">
        <v>588</v>
      </c>
      <c r="H56" s="523" t="s">
        <v>289</v>
      </c>
      <c r="I56" s="523" t="s">
        <v>488</v>
      </c>
      <c r="J56" s="180" t="s">
        <v>106</v>
      </c>
    </row>
    <row r="57" spans="1:10" s="173" customFormat="1" ht="15.6" x14ac:dyDescent="0.25">
      <c r="A57" s="518" t="s">
        <v>575</v>
      </c>
      <c r="B57" s="519" t="s">
        <v>589</v>
      </c>
      <c r="C57" s="520">
        <f t="shared" si="0"/>
        <v>0</v>
      </c>
      <c r="D57" s="520">
        <v>0</v>
      </c>
      <c r="E57" s="520">
        <v>0</v>
      </c>
      <c r="F57" s="520">
        <v>0</v>
      </c>
      <c r="G57" s="523" t="s">
        <v>518</v>
      </c>
      <c r="H57" s="520">
        <v>0</v>
      </c>
      <c r="I57" s="520">
        <v>0</v>
      </c>
      <c r="J57" s="173">
        <v>0</v>
      </c>
    </row>
    <row r="58" spans="1:10" s="163" customFormat="1" ht="31.2" x14ac:dyDescent="0.25">
      <c r="A58" s="521" t="s">
        <v>76</v>
      </c>
      <c r="B58" s="522" t="s">
        <v>590</v>
      </c>
      <c r="C58" s="523">
        <f t="shared" si="0"/>
        <v>4.2300000000000004</v>
      </c>
      <c r="D58" s="523">
        <v>4.2300000000000004</v>
      </c>
      <c r="E58" s="523">
        <v>0</v>
      </c>
      <c r="F58" s="523">
        <v>4.2300000000000004</v>
      </c>
      <c r="G58" s="523" t="s">
        <v>591</v>
      </c>
      <c r="H58" s="523" t="s">
        <v>471</v>
      </c>
      <c r="I58" s="523" t="s">
        <v>489</v>
      </c>
      <c r="J58" s="180" t="s">
        <v>106</v>
      </c>
    </row>
    <row r="59" spans="1:10" s="163" customFormat="1" ht="31.2" x14ac:dyDescent="0.25">
      <c r="A59" s="521" t="s">
        <v>76</v>
      </c>
      <c r="B59" s="522" t="s">
        <v>592</v>
      </c>
      <c r="C59" s="523">
        <f t="shared" si="0"/>
        <v>0.97</v>
      </c>
      <c r="D59" s="523">
        <v>0.97</v>
      </c>
      <c r="E59" s="523">
        <v>0</v>
      </c>
      <c r="F59" s="523">
        <v>0.97</v>
      </c>
      <c r="G59" s="523" t="s">
        <v>593</v>
      </c>
      <c r="H59" s="523" t="s">
        <v>471</v>
      </c>
      <c r="I59" s="523" t="s">
        <v>490</v>
      </c>
      <c r="J59" s="180" t="s">
        <v>106</v>
      </c>
    </row>
    <row r="60" spans="1:10" s="180" customFormat="1" ht="46.8" x14ac:dyDescent="0.25">
      <c r="A60" s="521" t="s">
        <v>76</v>
      </c>
      <c r="B60" s="522" t="s">
        <v>594</v>
      </c>
      <c r="C60" s="523">
        <f t="shared" si="0"/>
        <v>0.31</v>
      </c>
      <c r="D60" s="523">
        <v>0.31</v>
      </c>
      <c r="E60" s="523">
        <v>0</v>
      </c>
      <c r="F60" s="523">
        <v>0.31</v>
      </c>
      <c r="G60" s="523" t="s">
        <v>595</v>
      </c>
      <c r="H60" s="523" t="s">
        <v>290</v>
      </c>
      <c r="I60" s="523" t="s">
        <v>491</v>
      </c>
      <c r="J60" s="180" t="s">
        <v>106</v>
      </c>
    </row>
    <row r="61" spans="1:10" s="173" customFormat="1" ht="31.2" x14ac:dyDescent="0.25">
      <c r="A61" s="521" t="s">
        <v>76</v>
      </c>
      <c r="B61" s="522" t="s">
        <v>596</v>
      </c>
      <c r="C61" s="523">
        <f t="shared" si="0"/>
        <v>7.0000000000000007E-2</v>
      </c>
      <c r="D61" s="523">
        <v>7.0000000000000007E-2</v>
      </c>
      <c r="E61" s="523">
        <v>0</v>
      </c>
      <c r="F61" s="523">
        <v>7.0000000000000007E-2</v>
      </c>
      <c r="G61" s="523" t="s">
        <v>597</v>
      </c>
      <c r="H61" s="523" t="s">
        <v>507</v>
      </c>
      <c r="I61" s="523" t="s">
        <v>492</v>
      </c>
      <c r="J61" s="180" t="s">
        <v>106</v>
      </c>
    </row>
    <row r="62" spans="1:10" s="173" customFormat="1" ht="31.2" x14ac:dyDescent="0.25">
      <c r="A62" s="521" t="s">
        <v>76</v>
      </c>
      <c r="B62" s="522" t="s">
        <v>598</v>
      </c>
      <c r="C62" s="523">
        <f t="shared" si="0"/>
        <v>0.15000000000000002</v>
      </c>
      <c r="D62" s="523">
        <v>0.15000000000000002</v>
      </c>
      <c r="E62" s="523">
        <v>0</v>
      </c>
      <c r="F62" s="523">
        <v>0.15000000000000002</v>
      </c>
      <c r="G62" s="523" t="s">
        <v>599</v>
      </c>
      <c r="H62" s="523" t="s">
        <v>470</v>
      </c>
      <c r="I62" s="523" t="s">
        <v>493</v>
      </c>
      <c r="J62" s="180" t="s">
        <v>106</v>
      </c>
    </row>
    <row r="63" spans="1:10" s="180" customFormat="1" ht="31.2" x14ac:dyDescent="0.25">
      <c r="A63" s="521" t="s">
        <v>76</v>
      </c>
      <c r="B63" s="522" t="s">
        <v>600</v>
      </c>
      <c r="C63" s="523">
        <f t="shared" si="0"/>
        <v>1.27</v>
      </c>
      <c r="D63" s="523">
        <v>1.27</v>
      </c>
      <c r="E63" s="523">
        <v>0</v>
      </c>
      <c r="F63" s="523">
        <v>1.27</v>
      </c>
      <c r="G63" s="523" t="s">
        <v>601</v>
      </c>
      <c r="H63" s="523" t="s">
        <v>290</v>
      </c>
      <c r="I63" s="523" t="s">
        <v>494</v>
      </c>
      <c r="J63" s="180" t="s">
        <v>106</v>
      </c>
    </row>
    <row r="64" spans="1:10" s="173" customFormat="1" ht="15.6" x14ac:dyDescent="0.25">
      <c r="A64" s="518" t="s">
        <v>535</v>
      </c>
      <c r="B64" s="519" t="s">
        <v>107</v>
      </c>
      <c r="C64" s="520">
        <f t="shared" si="0"/>
        <v>0</v>
      </c>
      <c r="D64" s="520">
        <v>0</v>
      </c>
      <c r="E64" s="520">
        <v>0</v>
      </c>
      <c r="F64" s="520">
        <v>0</v>
      </c>
      <c r="G64" s="523">
        <v>0</v>
      </c>
      <c r="H64" s="520">
        <v>0</v>
      </c>
      <c r="I64" s="520">
        <v>0</v>
      </c>
      <c r="J64" s="173">
        <v>0</v>
      </c>
    </row>
    <row r="65" spans="1:10" s="173" customFormat="1" ht="15.6" x14ac:dyDescent="0.25">
      <c r="A65" s="518" t="s">
        <v>575</v>
      </c>
      <c r="B65" s="519" t="s">
        <v>576</v>
      </c>
      <c r="C65" s="520">
        <f t="shared" si="0"/>
        <v>0</v>
      </c>
      <c r="D65" s="520">
        <v>0</v>
      </c>
      <c r="E65" s="520">
        <v>0</v>
      </c>
      <c r="F65" s="520">
        <v>0</v>
      </c>
      <c r="G65" s="523" t="s">
        <v>518</v>
      </c>
      <c r="H65" s="520">
        <v>0</v>
      </c>
      <c r="I65" s="520">
        <v>0</v>
      </c>
      <c r="J65" s="173">
        <v>0</v>
      </c>
    </row>
    <row r="66" spans="1:10" s="163" customFormat="1" ht="31.2" x14ac:dyDescent="0.25">
      <c r="A66" s="521">
        <v>1</v>
      </c>
      <c r="B66" s="522" t="s">
        <v>602</v>
      </c>
      <c r="C66" s="523">
        <f t="shared" si="0"/>
        <v>0.2</v>
      </c>
      <c r="D66" s="523">
        <v>0.2</v>
      </c>
      <c r="E66" s="523">
        <v>0</v>
      </c>
      <c r="F66" s="523">
        <v>0.2</v>
      </c>
      <c r="G66" s="523" t="s">
        <v>603</v>
      </c>
      <c r="H66" s="523" t="s">
        <v>470</v>
      </c>
      <c r="I66" s="523" t="s">
        <v>495</v>
      </c>
      <c r="J66" s="180" t="s">
        <v>108</v>
      </c>
    </row>
    <row r="67" spans="1:10" s="180" customFormat="1" ht="31.2" x14ac:dyDescent="0.25">
      <c r="A67" s="521">
        <v>2</v>
      </c>
      <c r="B67" s="522" t="s">
        <v>604</v>
      </c>
      <c r="C67" s="523">
        <f t="shared" si="0"/>
        <v>0.8</v>
      </c>
      <c r="D67" s="523">
        <v>0.8</v>
      </c>
      <c r="E67" s="523">
        <v>0.8</v>
      </c>
      <c r="F67" s="523">
        <v>0</v>
      </c>
      <c r="G67" s="523" t="s">
        <v>518</v>
      </c>
      <c r="H67" s="523" t="s">
        <v>289</v>
      </c>
      <c r="I67" s="523" t="s">
        <v>496</v>
      </c>
      <c r="J67" s="180" t="s">
        <v>108</v>
      </c>
    </row>
    <row r="68" spans="1:10" s="173" customFormat="1" ht="15.6" x14ac:dyDescent="0.25">
      <c r="A68" s="518" t="s">
        <v>575</v>
      </c>
      <c r="B68" s="519" t="s">
        <v>589</v>
      </c>
      <c r="C68" s="520">
        <f t="shared" si="0"/>
        <v>0</v>
      </c>
      <c r="D68" s="520">
        <v>0</v>
      </c>
      <c r="E68" s="520">
        <v>0</v>
      </c>
      <c r="F68" s="520">
        <v>0</v>
      </c>
      <c r="G68" s="523" t="s">
        <v>518</v>
      </c>
      <c r="H68" s="520">
        <v>0</v>
      </c>
      <c r="I68" s="520">
        <v>0</v>
      </c>
      <c r="J68" s="173">
        <v>0</v>
      </c>
    </row>
    <row r="69" spans="1:10" s="163" customFormat="1" ht="46.8" x14ac:dyDescent="0.25">
      <c r="A69" s="521" t="s">
        <v>76</v>
      </c>
      <c r="B69" s="522" t="s">
        <v>605</v>
      </c>
      <c r="C69" s="523">
        <f t="shared" si="0"/>
        <v>0.21</v>
      </c>
      <c r="D69" s="523">
        <v>0.21</v>
      </c>
      <c r="E69" s="523">
        <v>0</v>
      </c>
      <c r="F69" s="523">
        <v>0.21</v>
      </c>
      <c r="G69" s="523" t="s">
        <v>606</v>
      </c>
      <c r="H69" s="523" t="s">
        <v>471</v>
      </c>
      <c r="I69" s="523" t="s">
        <v>497</v>
      </c>
      <c r="J69" s="180" t="s">
        <v>108</v>
      </c>
    </row>
    <row r="70" spans="1:10" s="173" customFormat="1" ht="46.8" x14ac:dyDescent="0.25">
      <c r="A70" s="521" t="s">
        <v>76</v>
      </c>
      <c r="B70" s="522" t="s">
        <v>607</v>
      </c>
      <c r="C70" s="523">
        <f t="shared" si="0"/>
        <v>0.21</v>
      </c>
      <c r="D70" s="523">
        <v>0.21</v>
      </c>
      <c r="E70" s="523">
        <v>0</v>
      </c>
      <c r="F70" s="523">
        <v>0.21</v>
      </c>
      <c r="G70" s="523" t="s">
        <v>608</v>
      </c>
      <c r="H70" s="523" t="s">
        <v>695</v>
      </c>
      <c r="I70" s="523" t="s">
        <v>497</v>
      </c>
      <c r="J70" s="180" t="s">
        <v>108</v>
      </c>
    </row>
    <row r="71" spans="1:10" s="180" customFormat="1" ht="31.2" x14ac:dyDescent="0.25">
      <c r="A71" s="521" t="s">
        <v>76</v>
      </c>
      <c r="B71" s="522" t="s">
        <v>609</v>
      </c>
      <c r="C71" s="523">
        <f t="shared" si="0"/>
        <v>7.0000000000000007E-2</v>
      </c>
      <c r="D71" s="523">
        <v>7.0000000000000007E-2</v>
      </c>
      <c r="E71" s="523">
        <v>0</v>
      </c>
      <c r="F71" s="523">
        <v>7.0000000000000007E-2</v>
      </c>
      <c r="G71" s="523" t="s">
        <v>610</v>
      </c>
      <c r="H71" s="523" t="s">
        <v>471</v>
      </c>
      <c r="I71" s="523" t="s">
        <v>498</v>
      </c>
      <c r="J71" s="180" t="s">
        <v>108</v>
      </c>
    </row>
    <row r="72" spans="1:10" s="233" customFormat="1" ht="31.2" x14ac:dyDescent="0.25">
      <c r="A72" s="521" t="s">
        <v>76</v>
      </c>
      <c r="B72" s="522" t="s">
        <v>611</v>
      </c>
      <c r="C72" s="523">
        <f t="shared" ref="C72:C135" si="2">+D72</f>
        <v>0.35</v>
      </c>
      <c r="D72" s="523">
        <v>0.35</v>
      </c>
      <c r="E72" s="523">
        <v>0</v>
      </c>
      <c r="F72" s="523">
        <v>0.35</v>
      </c>
      <c r="G72" s="523" t="s">
        <v>612</v>
      </c>
      <c r="H72" s="523" t="s">
        <v>695</v>
      </c>
      <c r="I72" s="523" t="s">
        <v>499</v>
      </c>
      <c r="J72" s="180" t="s">
        <v>108</v>
      </c>
    </row>
    <row r="73" spans="1:10" s="183" customFormat="1" ht="15.6" x14ac:dyDescent="0.25">
      <c r="A73" s="518" t="s">
        <v>535</v>
      </c>
      <c r="B73" s="519" t="s">
        <v>64</v>
      </c>
      <c r="C73" s="520">
        <f t="shared" si="2"/>
        <v>0</v>
      </c>
      <c r="D73" s="520">
        <v>0</v>
      </c>
      <c r="E73" s="520">
        <v>0</v>
      </c>
      <c r="F73" s="520">
        <v>0</v>
      </c>
      <c r="G73" s="523" t="s">
        <v>518</v>
      </c>
      <c r="H73" s="520">
        <v>0</v>
      </c>
      <c r="I73" s="520">
        <v>0</v>
      </c>
      <c r="J73" s="173">
        <v>0</v>
      </c>
    </row>
    <row r="74" spans="1:10" s="183" customFormat="1" ht="46.8" x14ac:dyDescent="0.25">
      <c r="A74" s="521" t="s">
        <v>76</v>
      </c>
      <c r="B74" s="522" t="s">
        <v>613</v>
      </c>
      <c r="C74" s="523">
        <f t="shared" si="2"/>
        <v>0.5</v>
      </c>
      <c r="D74" s="523">
        <v>0.5</v>
      </c>
      <c r="E74" s="523">
        <v>0</v>
      </c>
      <c r="F74" s="523">
        <v>0.5</v>
      </c>
      <c r="G74" s="523" t="s">
        <v>614</v>
      </c>
      <c r="H74" s="523" t="s">
        <v>500</v>
      </c>
      <c r="I74" s="523" t="s">
        <v>500</v>
      </c>
      <c r="J74" s="180" t="s">
        <v>65</v>
      </c>
    </row>
    <row r="75" spans="1:10" s="183" customFormat="1" ht="46.8" x14ac:dyDescent="0.25">
      <c r="A75" s="521" t="s">
        <v>76</v>
      </c>
      <c r="B75" s="522" t="s">
        <v>615</v>
      </c>
      <c r="C75" s="523">
        <f t="shared" si="2"/>
        <v>0.5</v>
      </c>
      <c r="D75" s="523">
        <v>0.5</v>
      </c>
      <c r="E75" s="523">
        <v>0</v>
      </c>
      <c r="F75" s="523">
        <v>0.5</v>
      </c>
      <c r="G75" s="523" t="s">
        <v>616</v>
      </c>
      <c r="H75" s="523" t="s">
        <v>695</v>
      </c>
      <c r="I75" s="523" t="s">
        <v>501</v>
      </c>
      <c r="J75" s="180" t="s">
        <v>65</v>
      </c>
    </row>
    <row r="76" spans="1:10" s="233" customFormat="1" ht="46.8" x14ac:dyDescent="0.25">
      <c r="A76" s="521" t="s">
        <v>76</v>
      </c>
      <c r="B76" s="522" t="s">
        <v>617</v>
      </c>
      <c r="C76" s="523">
        <f t="shared" si="2"/>
        <v>0.5</v>
      </c>
      <c r="D76" s="523">
        <v>0.5</v>
      </c>
      <c r="E76" s="523">
        <v>0</v>
      </c>
      <c r="F76" s="523">
        <v>0.5</v>
      </c>
      <c r="G76" s="523" t="s">
        <v>618</v>
      </c>
      <c r="H76" s="523" t="s">
        <v>471</v>
      </c>
      <c r="I76" s="523" t="s">
        <v>471</v>
      </c>
      <c r="J76" s="180" t="s">
        <v>65</v>
      </c>
    </row>
    <row r="77" spans="1:10" s="183" customFormat="1" ht="15.6" x14ac:dyDescent="0.25">
      <c r="A77" s="518" t="s">
        <v>535</v>
      </c>
      <c r="B77" s="519" t="s">
        <v>66</v>
      </c>
      <c r="C77" s="520">
        <f t="shared" si="2"/>
        <v>0</v>
      </c>
      <c r="D77" s="520">
        <v>0</v>
      </c>
      <c r="E77" s="520">
        <v>0</v>
      </c>
      <c r="F77" s="520">
        <v>0</v>
      </c>
      <c r="G77" s="523" t="s">
        <v>518</v>
      </c>
      <c r="H77" s="520">
        <v>0</v>
      </c>
      <c r="I77" s="520">
        <v>0</v>
      </c>
      <c r="J77" s="173">
        <v>0</v>
      </c>
    </row>
    <row r="78" spans="1:10" s="183" customFormat="1" ht="15.6" x14ac:dyDescent="0.25">
      <c r="A78" s="518" t="s">
        <v>575</v>
      </c>
      <c r="B78" s="519" t="s">
        <v>576</v>
      </c>
      <c r="C78" s="520">
        <f t="shared" si="2"/>
        <v>0</v>
      </c>
      <c r="D78" s="520">
        <v>0</v>
      </c>
      <c r="E78" s="520">
        <v>0</v>
      </c>
      <c r="F78" s="520">
        <v>0</v>
      </c>
      <c r="G78" s="523" t="s">
        <v>518</v>
      </c>
      <c r="H78" s="520">
        <v>0</v>
      </c>
      <c r="I78" s="520">
        <v>0</v>
      </c>
      <c r="J78" s="173">
        <v>0</v>
      </c>
    </row>
    <row r="79" spans="1:10" s="233" customFormat="1" ht="31.2" x14ac:dyDescent="0.25">
      <c r="A79" s="521">
        <v>1</v>
      </c>
      <c r="B79" s="522" t="s">
        <v>619</v>
      </c>
      <c r="C79" s="523">
        <f t="shared" si="2"/>
        <v>0.8</v>
      </c>
      <c r="D79" s="523">
        <v>0.8</v>
      </c>
      <c r="E79" s="523">
        <v>0</v>
      </c>
      <c r="F79" s="523">
        <v>0.8</v>
      </c>
      <c r="G79" s="523" t="s">
        <v>620</v>
      </c>
      <c r="H79" s="523" t="s">
        <v>290</v>
      </c>
      <c r="I79" s="523" t="s">
        <v>502</v>
      </c>
      <c r="J79" s="180" t="s">
        <v>67</v>
      </c>
    </row>
    <row r="80" spans="1:10" s="233" customFormat="1" ht="15.6" x14ac:dyDescent="0.25">
      <c r="A80" s="521">
        <v>2</v>
      </c>
      <c r="B80" s="522" t="s">
        <v>621</v>
      </c>
      <c r="C80" s="523">
        <f t="shared" si="2"/>
        <v>0.83</v>
      </c>
      <c r="D80" s="523">
        <v>0.83</v>
      </c>
      <c r="E80" s="523">
        <v>0</v>
      </c>
      <c r="F80" s="523">
        <v>0.83</v>
      </c>
      <c r="G80" s="523" t="s">
        <v>622</v>
      </c>
      <c r="H80" s="523" t="s">
        <v>289</v>
      </c>
      <c r="I80" s="523" t="s">
        <v>503</v>
      </c>
      <c r="J80" s="180" t="s">
        <v>67</v>
      </c>
    </row>
    <row r="81" spans="1:29" s="233" customFormat="1" ht="31.2" x14ac:dyDescent="0.25">
      <c r="A81" s="521">
        <v>3</v>
      </c>
      <c r="B81" s="522" t="s">
        <v>623</v>
      </c>
      <c r="C81" s="523">
        <f t="shared" si="2"/>
        <v>0.66</v>
      </c>
      <c r="D81" s="523">
        <v>0.66</v>
      </c>
      <c r="E81" s="523">
        <v>0</v>
      </c>
      <c r="F81" s="523">
        <v>0.66</v>
      </c>
      <c r="G81" s="523" t="s">
        <v>624</v>
      </c>
      <c r="H81" s="523" t="s">
        <v>289</v>
      </c>
      <c r="I81" s="523" t="s">
        <v>504</v>
      </c>
      <c r="J81" s="180" t="s">
        <v>67</v>
      </c>
    </row>
    <row r="82" spans="1:29" s="233" customFormat="1" ht="15.6" x14ac:dyDescent="0.25">
      <c r="A82" s="521">
        <v>4</v>
      </c>
      <c r="B82" s="522" t="s">
        <v>625</v>
      </c>
      <c r="C82" s="523">
        <f t="shared" si="2"/>
        <v>1.06</v>
      </c>
      <c r="D82" s="523">
        <v>1.06</v>
      </c>
      <c r="E82" s="523">
        <v>0</v>
      </c>
      <c r="F82" s="523">
        <v>1.06</v>
      </c>
      <c r="G82" s="523" t="s">
        <v>626</v>
      </c>
      <c r="H82" s="523" t="s">
        <v>289</v>
      </c>
      <c r="I82" s="523" t="s">
        <v>505</v>
      </c>
      <c r="J82" s="180" t="s">
        <v>67</v>
      </c>
    </row>
    <row r="83" spans="1:29" s="183" customFormat="1" ht="15.6" x14ac:dyDescent="0.25">
      <c r="A83" s="521">
        <v>5</v>
      </c>
      <c r="B83" s="522" t="s">
        <v>627</v>
      </c>
      <c r="C83" s="523">
        <f t="shared" si="2"/>
        <v>3.16</v>
      </c>
      <c r="D83" s="523">
        <v>3.16</v>
      </c>
      <c r="E83" s="523">
        <v>3.16</v>
      </c>
      <c r="F83" s="523">
        <v>0</v>
      </c>
      <c r="G83" s="523" t="s">
        <v>518</v>
      </c>
      <c r="H83" s="523" t="s">
        <v>290</v>
      </c>
      <c r="I83" s="523" t="s">
        <v>506</v>
      </c>
      <c r="J83" s="180" t="s">
        <v>67</v>
      </c>
    </row>
    <row r="84" spans="1:29" s="184" customFormat="1" ht="15.6" x14ac:dyDescent="0.25">
      <c r="A84" s="521">
        <v>6</v>
      </c>
      <c r="B84" s="522" t="s">
        <v>628</v>
      </c>
      <c r="C84" s="523">
        <f t="shared" si="2"/>
        <v>43.58</v>
      </c>
      <c r="D84" s="523">
        <v>43.58</v>
      </c>
      <c r="E84" s="523">
        <v>0</v>
      </c>
      <c r="F84" s="523">
        <v>43.58</v>
      </c>
      <c r="G84" s="523" t="s">
        <v>629</v>
      </c>
      <c r="H84" s="523" t="s">
        <v>470</v>
      </c>
      <c r="I84" s="523">
        <v>0</v>
      </c>
      <c r="J84" s="180" t="s">
        <v>67</v>
      </c>
    </row>
    <row r="85" spans="1:29" s="181" customFormat="1" ht="31.2" x14ac:dyDescent="0.25">
      <c r="A85" s="521">
        <v>7</v>
      </c>
      <c r="B85" s="522" t="s">
        <v>630</v>
      </c>
      <c r="C85" s="523">
        <f t="shared" si="2"/>
        <v>36.79</v>
      </c>
      <c r="D85" s="523">
        <v>36.79</v>
      </c>
      <c r="E85" s="523">
        <v>0</v>
      </c>
      <c r="F85" s="523">
        <v>36.79</v>
      </c>
      <c r="G85" s="523" t="s">
        <v>631</v>
      </c>
      <c r="H85" s="523" t="s">
        <v>507</v>
      </c>
      <c r="I85" s="523">
        <v>0</v>
      </c>
      <c r="J85" s="180" t="s">
        <v>67</v>
      </c>
    </row>
    <row r="86" spans="1:29" s="182" customFormat="1" ht="15.6" x14ac:dyDescent="0.25">
      <c r="A86" s="518" t="s">
        <v>575</v>
      </c>
      <c r="B86" s="519" t="s">
        <v>589</v>
      </c>
      <c r="C86" s="520">
        <f t="shared" si="2"/>
        <v>0</v>
      </c>
      <c r="D86" s="520">
        <v>0</v>
      </c>
      <c r="E86" s="520">
        <v>0</v>
      </c>
      <c r="F86" s="520">
        <v>0</v>
      </c>
      <c r="G86" s="523" t="s">
        <v>518</v>
      </c>
      <c r="H86" s="520">
        <v>0</v>
      </c>
      <c r="I86" s="520">
        <v>0</v>
      </c>
      <c r="J86" s="173">
        <v>0</v>
      </c>
      <c r="K86" s="173"/>
      <c r="L86" s="173"/>
      <c r="M86" s="173"/>
      <c r="N86" s="173"/>
      <c r="O86" s="173"/>
      <c r="P86" s="173"/>
      <c r="Q86" s="173"/>
      <c r="R86" s="173"/>
      <c r="S86" s="173"/>
      <c r="T86" s="173"/>
      <c r="U86" s="173"/>
      <c r="V86" s="173"/>
      <c r="W86" s="173"/>
      <c r="X86" s="173"/>
      <c r="Y86" s="173"/>
      <c r="Z86" s="173"/>
      <c r="AA86" s="173"/>
      <c r="AB86" s="173"/>
      <c r="AC86" s="173"/>
    </row>
    <row r="87" spans="1:29" ht="46.8" x14ac:dyDescent="0.25">
      <c r="A87" s="521" t="s">
        <v>76</v>
      </c>
      <c r="B87" s="522" t="s">
        <v>632</v>
      </c>
      <c r="C87" s="523">
        <f t="shared" si="2"/>
        <v>1</v>
      </c>
      <c r="D87" s="523">
        <v>1</v>
      </c>
      <c r="E87" s="523">
        <v>0</v>
      </c>
      <c r="F87" s="523">
        <v>1</v>
      </c>
      <c r="G87" s="523" t="s">
        <v>633</v>
      </c>
      <c r="H87" s="523" t="s">
        <v>289</v>
      </c>
      <c r="I87" s="523" t="s">
        <v>289</v>
      </c>
      <c r="J87" s="180" t="s">
        <v>67</v>
      </c>
    </row>
    <row r="88" spans="1:29" s="182" customFormat="1" ht="46.8" x14ac:dyDescent="0.25">
      <c r="A88" s="521" t="s">
        <v>76</v>
      </c>
      <c r="B88" s="522" t="s">
        <v>634</v>
      </c>
      <c r="C88" s="523">
        <f t="shared" si="2"/>
        <v>1</v>
      </c>
      <c r="D88" s="523">
        <v>1</v>
      </c>
      <c r="E88" s="523">
        <v>0</v>
      </c>
      <c r="F88" s="523">
        <v>1</v>
      </c>
      <c r="G88" s="523" t="s">
        <v>633</v>
      </c>
      <c r="H88" s="523" t="s">
        <v>290</v>
      </c>
      <c r="I88" s="523" t="s">
        <v>290</v>
      </c>
      <c r="J88" s="180" t="s">
        <v>67</v>
      </c>
      <c r="K88" s="173"/>
      <c r="L88" s="173"/>
      <c r="M88" s="173"/>
      <c r="N88" s="173"/>
      <c r="O88" s="173"/>
      <c r="P88" s="173"/>
      <c r="Q88" s="173"/>
      <c r="R88" s="173"/>
      <c r="S88" s="173"/>
      <c r="T88" s="173"/>
      <c r="U88" s="173"/>
      <c r="V88" s="173"/>
      <c r="W88" s="173"/>
      <c r="X88" s="173"/>
      <c r="Y88" s="173"/>
      <c r="Z88" s="173"/>
      <c r="AA88" s="173"/>
      <c r="AB88" s="173"/>
      <c r="AC88" s="173"/>
    </row>
    <row r="89" spans="1:29" ht="46.8" x14ac:dyDescent="0.25">
      <c r="A89" s="521" t="s">
        <v>76</v>
      </c>
      <c r="B89" s="522" t="s">
        <v>635</v>
      </c>
      <c r="C89" s="523">
        <f t="shared" si="2"/>
        <v>0.5</v>
      </c>
      <c r="D89" s="523">
        <v>0.5</v>
      </c>
      <c r="E89" s="523">
        <v>0</v>
      </c>
      <c r="F89" s="523">
        <v>0.5</v>
      </c>
      <c r="G89" s="523" t="s">
        <v>636</v>
      </c>
      <c r="H89" s="523" t="s">
        <v>507</v>
      </c>
      <c r="I89" s="523" t="s">
        <v>507</v>
      </c>
      <c r="J89" s="180" t="s">
        <v>67</v>
      </c>
    </row>
    <row r="90" spans="1:29" s="182" customFormat="1" ht="46.8" x14ac:dyDescent="0.25">
      <c r="A90" s="521" t="s">
        <v>76</v>
      </c>
      <c r="B90" s="522" t="s">
        <v>637</v>
      </c>
      <c r="C90" s="523">
        <f t="shared" si="2"/>
        <v>0.5</v>
      </c>
      <c r="D90" s="523">
        <v>0.5</v>
      </c>
      <c r="E90" s="523">
        <v>0</v>
      </c>
      <c r="F90" s="523">
        <v>0.5</v>
      </c>
      <c r="G90" s="523" t="s">
        <v>636</v>
      </c>
      <c r="H90" s="523" t="s">
        <v>470</v>
      </c>
      <c r="I90" s="523" t="s">
        <v>470</v>
      </c>
      <c r="J90" s="180" t="s">
        <v>67</v>
      </c>
      <c r="K90" s="173"/>
      <c r="L90" s="173"/>
      <c r="M90" s="173"/>
      <c r="N90" s="173"/>
      <c r="O90" s="173"/>
      <c r="P90" s="173"/>
      <c r="Q90" s="173"/>
      <c r="R90" s="173"/>
      <c r="S90" s="173"/>
      <c r="T90" s="173"/>
      <c r="U90" s="173"/>
      <c r="V90" s="173"/>
      <c r="W90" s="173"/>
      <c r="X90" s="173"/>
      <c r="Y90" s="173"/>
      <c r="Z90" s="173"/>
      <c r="AA90" s="173"/>
      <c r="AB90" s="173"/>
      <c r="AC90" s="173"/>
    </row>
    <row r="91" spans="1:29" s="182" customFormat="1" ht="15.6" x14ac:dyDescent="0.25">
      <c r="A91" s="518" t="s">
        <v>535</v>
      </c>
      <c r="B91" s="519" t="s">
        <v>334</v>
      </c>
      <c r="C91" s="520">
        <f t="shared" si="2"/>
        <v>0</v>
      </c>
      <c r="D91" s="520">
        <v>0</v>
      </c>
      <c r="E91" s="520">
        <v>0</v>
      </c>
      <c r="F91" s="520">
        <v>0</v>
      </c>
      <c r="G91" s="523" t="s">
        <v>518</v>
      </c>
      <c r="H91" s="520">
        <v>0</v>
      </c>
      <c r="I91" s="520">
        <v>0</v>
      </c>
      <c r="J91" s="173">
        <v>0</v>
      </c>
      <c r="K91" s="173"/>
      <c r="L91" s="173"/>
      <c r="M91" s="173"/>
      <c r="N91" s="173"/>
      <c r="O91" s="173"/>
      <c r="P91" s="173"/>
      <c r="Q91" s="173"/>
      <c r="R91" s="173"/>
      <c r="S91" s="173"/>
      <c r="T91" s="173"/>
      <c r="U91" s="173"/>
      <c r="V91" s="173"/>
      <c r="W91" s="173"/>
      <c r="X91" s="173"/>
      <c r="Y91" s="173"/>
      <c r="Z91" s="173"/>
      <c r="AA91" s="173"/>
      <c r="AB91" s="173"/>
      <c r="AC91" s="173"/>
    </row>
    <row r="92" spans="1:29" ht="31.2" x14ac:dyDescent="0.25">
      <c r="A92" s="521">
        <v>1</v>
      </c>
      <c r="B92" s="522" t="s">
        <v>638</v>
      </c>
      <c r="C92" s="523">
        <f t="shared" si="2"/>
        <v>0.02</v>
      </c>
      <c r="D92" s="523">
        <v>0.02</v>
      </c>
      <c r="E92" s="523">
        <v>0.02</v>
      </c>
      <c r="F92" s="523">
        <v>0</v>
      </c>
      <c r="G92" s="523" t="s">
        <v>518</v>
      </c>
      <c r="H92" s="523" t="s">
        <v>471</v>
      </c>
      <c r="I92" s="523" t="s">
        <v>508</v>
      </c>
      <c r="J92" s="180" t="s">
        <v>128</v>
      </c>
    </row>
    <row r="93" spans="1:29" s="182" customFormat="1" ht="15.6" x14ac:dyDescent="0.25">
      <c r="A93" s="518" t="s">
        <v>535</v>
      </c>
      <c r="B93" s="519" t="s">
        <v>54</v>
      </c>
      <c r="C93" s="520">
        <f t="shared" si="2"/>
        <v>0</v>
      </c>
      <c r="D93" s="520">
        <v>0</v>
      </c>
      <c r="E93" s="520">
        <v>0</v>
      </c>
      <c r="F93" s="520">
        <v>0</v>
      </c>
      <c r="G93" s="523" t="s">
        <v>518</v>
      </c>
      <c r="H93" s="520">
        <v>0</v>
      </c>
      <c r="I93" s="520">
        <v>0</v>
      </c>
      <c r="J93" s="173">
        <v>0</v>
      </c>
      <c r="K93" s="173"/>
      <c r="L93" s="173"/>
      <c r="M93" s="173"/>
      <c r="N93" s="173"/>
      <c r="O93" s="173"/>
      <c r="P93" s="173"/>
      <c r="Q93" s="173"/>
      <c r="R93" s="173"/>
      <c r="S93" s="173"/>
      <c r="T93" s="173"/>
      <c r="U93" s="173"/>
      <c r="V93" s="173"/>
      <c r="W93" s="173"/>
      <c r="X93" s="173"/>
      <c r="Y93" s="173"/>
      <c r="Z93" s="173"/>
      <c r="AA93" s="173"/>
      <c r="AB93" s="173"/>
      <c r="AC93" s="173"/>
    </row>
    <row r="94" spans="1:29" ht="31.2" x14ac:dyDescent="0.25">
      <c r="A94" s="521">
        <v>1</v>
      </c>
      <c r="B94" s="522" t="s">
        <v>639</v>
      </c>
      <c r="C94" s="523">
        <f t="shared" si="2"/>
        <v>9</v>
      </c>
      <c r="D94" s="523">
        <v>9</v>
      </c>
      <c r="E94" s="523">
        <v>9</v>
      </c>
      <c r="F94" s="523">
        <v>0</v>
      </c>
      <c r="G94" s="523" t="s">
        <v>518</v>
      </c>
      <c r="H94" s="523" t="s">
        <v>695</v>
      </c>
      <c r="I94" s="523" t="s">
        <v>509</v>
      </c>
      <c r="J94" s="180" t="s">
        <v>55</v>
      </c>
    </row>
    <row r="95" spans="1:29" ht="15.6" x14ac:dyDescent="0.25">
      <c r="A95" s="521">
        <v>2</v>
      </c>
      <c r="B95" s="522" t="s">
        <v>640</v>
      </c>
      <c r="C95" s="523">
        <f t="shared" si="2"/>
        <v>21.47</v>
      </c>
      <c r="D95" s="523">
        <v>21.47</v>
      </c>
      <c r="E95" s="523">
        <v>0</v>
      </c>
      <c r="F95" s="523">
        <v>21.47</v>
      </c>
      <c r="G95" s="523" t="s">
        <v>641</v>
      </c>
      <c r="H95" s="523" t="s">
        <v>500</v>
      </c>
      <c r="I95" s="523" t="s">
        <v>510</v>
      </c>
      <c r="J95" s="180" t="s">
        <v>55</v>
      </c>
    </row>
    <row r="96" spans="1:29" s="182" customFormat="1" ht="31.2" x14ac:dyDescent="0.25">
      <c r="A96" s="521">
        <v>3</v>
      </c>
      <c r="B96" s="522" t="s">
        <v>642</v>
      </c>
      <c r="C96" s="523">
        <f t="shared" si="2"/>
        <v>11.21</v>
      </c>
      <c r="D96" s="523">
        <v>11.21</v>
      </c>
      <c r="E96" s="523">
        <v>11.21</v>
      </c>
      <c r="F96" s="523">
        <v>0</v>
      </c>
      <c r="G96" s="523" t="s">
        <v>518</v>
      </c>
      <c r="H96" s="523" t="s">
        <v>500</v>
      </c>
      <c r="I96" s="523" t="s">
        <v>511</v>
      </c>
      <c r="J96" s="180" t="s">
        <v>55</v>
      </c>
      <c r="K96" s="173"/>
      <c r="L96" s="173"/>
      <c r="M96" s="173"/>
      <c r="N96" s="173"/>
      <c r="O96" s="173"/>
      <c r="P96" s="173"/>
      <c r="Q96" s="173"/>
      <c r="R96" s="173"/>
      <c r="S96" s="173"/>
      <c r="T96" s="173"/>
      <c r="U96" s="173"/>
      <c r="V96" s="173"/>
      <c r="W96" s="173"/>
      <c r="X96" s="173"/>
      <c r="Y96" s="173"/>
      <c r="Z96" s="173"/>
      <c r="AA96" s="173"/>
      <c r="AB96" s="173"/>
      <c r="AC96" s="173"/>
    </row>
    <row r="97" spans="1:29" ht="31.2" x14ac:dyDescent="0.25">
      <c r="A97" s="521" t="s">
        <v>76</v>
      </c>
      <c r="B97" s="522" t="s">
        <v>643</v>
      </c>
      <c r="C97" s="523">
        <f t="shared" si="2"/>
        <v>2</v>
      </c>
      <c r="D97" s="523">
        <v>2</v>
      </c>
      <c r="E97" s="523">
        <v>2</v>
      </c>
      <c r="F97" s="523">
        <v>0</v>
      </c>
      <c r="G97" s="523" t="s">
        <v>518</v>
      </c>
      <c r="H97" s="523" t="s">
        <v>695</v>
      </c>
      <c r="I97" s="523" t="s">
        <v>512</v>
      </c>
      <c r="J97" s="180" t="s">
        <v>55</v>
      </c>
    </row>
    <row r="98" spans="1:29" s="182" customFormat="1" ht="15.6" x14ac:dyDescent="0.25">
      <c r="A98" s="518" t="s">
        <v>535</v>
      </c>
      <c r="B98" s="519" t="s">
        <v>202</v>
      </c>
      <c r="C98" s="520">
        <f t="shared" si="2"/>
        <v>0</v>
      </c>
      <c r="D98" s="520">
        <v>0</v>
      </c>
      <c r="E98" s="520">
        <v>0</v>
      </c>
      <c r="F98" s="520">
        <v>0</v>
      </c>
      <c r="G98" s="523" t="s">
        <v>518</v>
      </c>
      <c r="H98" s="520">
        <v>0</v>
      </c>
      <c r="I98" s="520">
        <v>0</v>
      </c>
      <c r="J98" s="173">
        <v>0</v>
      </c>
      <c r="K98" s="173"/>
      <c r="L98" s="173"/>
      <c r="M98" s="173"/>
      <c r="N98" s="173"/>
      <c r="O98" s="173"/>
      <c r="P98" s="173"/>
      <c r="Q98" s="173"/>
      <c r="R98" s="173"/>
      <c r="S98" s="173"/>
      <c r="T98" s="173"/>
      <c r="U98" s="173"/>
      <c r="V98" s="173"/>
      <c r="W98" s="173"/>
      <c r="X98" s="173"/>
      <c r="Y98" s="173"/>
      <c r="Z98" s="173"/>
      <c r="AA98" s="173"/>
      <c r="AB98" s="173"/>
      <c r="AC98" s="173"/>
    </row>
    <row r="99" spans="1:29" s="182" customFormat="1" ht="31.2" x14ac:dyDescent="0.25">
      <c r="A99" s="521" t="s">
        <v>76</v>
      </c>
      <c r="B99" s="522" t="s">
        <v>644</v>
      </c>
      <c r="C99" s="523">
        <f t="shared" si="2"/>
        <v>2.92</v>
      </c>
      <c r="D99" s="523">
        <v>2.92</v>
      </c>
      <c r="E99" s="523">
        <v>0</v>
      </c>
      <c r="F99" s="523">
        <v>2.92</v>
      </c>
      <c r="G99" s="523" t="s">
        <v>645</v>
      </c>
      <c r="H99" s="523" t="s">
        <v>695</v>
      </c>
      <c r="I99" s="523" t="s">
        <v>513</v>
      </c>
      <c r="J99" s="180" t="s">
        <v>43</v>
      </c>
      <c r="K99" s="173"/>
      <c r="L99" s="173"/>
      <c r="M99" s="173"/>
      <c r="N99" s="173"/>
      <c r="O99" s="173"/>
      <c r="P99" s="173"/>
      <c r="Q99" s="173"/>
      <c r="R99" s="173"/>
      <c r="S99" s="173"/>
      <c r="T99" s="173"/>
      <c r="U99" s="173"/>
      <c r="V99" s="173"/>
      <c r="W99" s="173"/>
      <c r="X99" s="173"/>
      <c r="Y99" s="173"/>
      <c r="Z99" s="173"/>
      <c r="AA99" s="173"/>
      <c r="AB99" s="173"/>
      <c r="AC99" s="173"/>
    </row>
    <row r="100" spans="1:29" ht="31.2" x14ac:dyDescent="0.25">
      <c r="A100" s="521" t="s">
        <v>76</v>
      </c>
      <c r="B100" s="522" t="s">
        <v>646</v>
      </c>
      <c r="C100" s="523">
        <f t="shared" si="2"/>
        <v>45</v>
      </c>
      <c r="D100" s="523">
        <v>45</v>
      </c>
      <c r="E100" s="523">
        <v>45</v>
      </c>
      <c r="F100" s="523">
        <v>0</v>
      </c>
      <c r="G100" s="523" t="s">
        <v>518</v>
      </c>
      <c r="H100" s="523" t="s">
        <v>695</v>
      </c>
      <c r="I100" s="523" t="s">
        <v>514</v>
      </c>
      <c r="J100" s="180" t="s">
        <v>43</v>
      </c>
    </row>
    <row r="101" spans="1:29" s="182" customFormat="1" ht="15.6" x14ac:dyDescent="0.25">
      <c r="A101" s="518" t="s">
        <v>535</v>
      </c>
      <c r="B101" s="519" t="s">
        <v>44</v>
      </c>
      <c r="C101" s="520">
        <f t="shared" si="2"/>
        <v>0</v>
      </c>
      <c r="D101" s="520">
        <v>0</v>
      </c>
      <c r="E101" s="520">
        <v>0</v>
      </c>
      <c r="F101" s="520">
        <v>0</v>
      </c>
      <c r="G101" s="523" t="s">
        <v>518</v>
      </c>
      <c r="H101" s="520">
        <v>0</v>
      </c>
      <c r="I101" s="520">
        <v>0</v>
      </c>
      <c r="J101" s="173">
        <v>0</v>
      </c>
      <c r="K101" s="173"/>
      <c r="L101" s="173"/>
      <c r="M101" s="173"/>
      <c r="N101" s="173"/>
      <c r="O101" s="173"/>
      <c r="P101" s="173"/>
      <c r="Q101" s="173"/>
      <c r="R101" s="173"/>
      <c r="S101" s="173"/>
      <c r="T101" s="173"/>
      <c r="U101" s="173"/>
      <c r="V101" s="173"/>
      <c r="W101" s="173"/>
      <c r="X101" s="173"/>
      <c r="Y101" s="173"/>
      <c r="Z101" s="173"/>
      <c r="AA101" s="173"/>
      <c r="AB101" s="173"/>
      <c r="AC101" s="173"/>
    </row>
    <row r="102" spans="1:29" ht="31.2" x14ac:dyDescent="0.25">
      <c r="A102" s="521" t="s">
        <v>76</v>
      </c>
      <c r="B102" s="522" t="s">
        <v>647</v>
      </c>
      <c r="C102" s="523">
        <f t="shared" si="2"/>
        <v>5</v>
      </c>
      <c r="D102" s="523">
        <v>5</v>
      </c>
      <c r="E102" s="523">
        <v>5</v>
      </c>
      <c r="F102" s="523">
        <v>0</v>
      </c>
      <c r="G102" s="523" t="s">
        <v>518</v>
      </c>
      <c r="H102" s="523" t="s">
        <v>695</v>
      </c>
      <c r="I102" s="523" t="s">
        <v>515</v>
      </c>
      <c r="J102" s="180" t="s">
        <v>45</v>
      </c>
    </row>
    <row r="103" spans="1:29" s="182" customFormat="1" ht="31.2" customHeight="1" x14ac:dyDescent="0.25">
      <c r="A103" s="514" t="s">
        <v>299</v>
      </c>
      <c r="B103" s="524" t="s">
        <v>648</v>
      </c>
      <c r="C103" s="525"/>
      <c r="D103" s="525"/>
      <c r="E103" s="525"/>
      <c r="F103" s="525"/>
      <c r="G103" s="525"/>
      <c r="H103" s="525"/>
      <c r="I103" s="526"/>
      <c r="J103" s="173">
        <v>0</v>
      </c>
      <c r="K103" s="173"/>
      <c r="L103" s="173"/>
      <c r="M103" s="173"/>
      <c r="N103" s="173"/>
      <c r="O103" s="173"/>
      <c r="P103" s="173"/>
      <c r="Q103" s="173"/>
      <c r="R103" s="173"/>
      <c r="S103" s="173"/>
      <c r="T103" s="173"/>
      <c r="U103" s="173"/>
      <c r="V103" s="173"/>
      <c r="W103" s="173"/>
      <c r="X103" s="173"/>
      <c r="Y103" s="173"/>
      <c r="Z103" s="173"/>
      <c r="AA103" s="173"/>
      <c r="AB103" s="173"/>
      <c r="AC103" s="173"/>
    </row>
    <row r="104" spans="1:29" s="182" customFormat="1" ht="15.6" x14ac:dyDescent="0.25">
      <c r="A104" s="518" t="s">
        <v>517</v>
      </c>
      <c r="B104" s="519" t="s">
        <v>649</v>
      </c>
      <c r="C104" s="520">
        <f t="shared" si="2"/>
        <v>0</v>
      </c>
      <c r="D104" s="520">
        <v>0</v>
      </c>
      <c r="E104" s="520">
        <v>0</v>
      </c>
      <c r="F104" s="520">
        <v>0</v>
      </c>
      <c r="G104" s="523" t="s">
        <v>518</v>
      </c>
      <c r="H104" s="520" t="s">
        <v>518</v>
      </c>
      <c r="I104" s="520">
        <v>0</v>
      </c>
      <c r="J104" s="173">
        <v>0</v>
      </c>
      <c r="K104" s="173"/>
      <c r="L104" s="173"/>
      <c r="M104" s="173"/>
      <c r="N104" s="173"/>
      <c r="O104" s="173"/>
      <c r="P104" s="173"/>
      <c r="Q104" s="173"/>
      <c r="R104" s="173"/>
      <c r="S104" s="173"/>
      <c r="T104" s="173"/>
      <c r="U104" s="173"/>
      <c r="V104" s="173"/>
      <c r="W104" s="173"/>
      <c r="X104" s="173"/>
      <c r="Y104" s="173"/>
      <c r="Z104" s="173"/>
      <c r="AA104" s="173"/>
      <c r="AB104" s="173"/>
      <c r="AC104" s="173"/>
    </row>
    <row r="105" spans="1:29" ht="15.6" x14ac:dyDescent="0.25">
      <c r="A105" s="521">
        <v>1</v>
      </c>
      <c r="B105" s="522" t="s">
        <v>650</v>
      </c>
      <c r="C105" s="527">
        <f t="shared" si="2"/>
        <v>5.9999999999999995E-4</v>
      </c>
      <c r="D105" s="527">
        <v>5.9999999999999995E-4</v>
      </c>
      <c r="E105" s="527">
        <v>0</v>
      </c>
      <c r="F105" s="527">
        <v>5.9999999999999995E-4</v>
      </c>
      <c r="G105" s="523" t="s">
        <v>651</v>
      </c>
      <c r="H105" s="523" t="s">
        <v>500</v>
      </c>
      <c r="I105" s="523">
        <v>0</v>
      </c>
      <c r="J105" s="163" t="s">
        <v>120</v>
      </c>
    </row>
    <row r="106" spans="1:29" ht="31.2" x14ac:dyDescent="0.25">
      <c r="A106" s="521">
        <v>2</v>
      </c>
      <c r="B106" s="522" t="s">
        <v>652</v>
      </c>
      <c r="C106" s="527">
        <f t="shared" si="2"/>
        <v>5.9999999999999995E-4</v>
      </c>
      <c r="D106" s="527">
        <v>5.9999999999999995E-4</v>
      </c>
      <c r="E106" s="527">
        <v>0</v>
      </c>
      <c r="F106" s="527">
        <v>5.9999999999999995E-4</v>
      </c>
      <c r="G106" s="523" t="s">
        <v>651</v>
      </c>
      <c r="H106" s="523" t="s">
        <v>507</v>
      </c>
      <c r="I106" s="523">
        <v>0</v>
      </c>
      <c r="J106" s="163" t="s">
        <v>120</v>
      </c>
    </row>
    <row r="107" spans="1:29" s="182" customFormat="1" ht="33" customHeight="1" x14ac:dyDescent="0.25">
      <c r="A107" s="514" t="s">
        <v>300</v>
      </c>
      <c r="B107" s="515" t="s">
        <v>653</v>
      </c>
      <c r="C107" s="516"/>
      <c r="D107" s="516"/>
      <c r="E107" s="516"/>
      <c r="F107" s="516"/>
      <c r="G107" s="516"/>
      <c r="H107" s="516"/>
      <c r="I107" s="517"/>
      <c r="J107" s="173">
        <v>0</v>
      </c>
      <c r="K107" s="173"/>
      <c r="L107" s="173"/>
      <c r="M107" s="173"/>
      <c r="N107" s="173"/>
      <c r="O107" s="173"/>
      <c r="P107" s="173"/>
      <c r="Q107" s="173"/>
      <c r="R107" s="173"/>
      <c r="S107" s="173"/>
      <c r="T107" s="173"/>
      <c r="U107" s="173"/>
      <c r="V107" s="173"/>
      <c r="W107" s="173"/>
      <c r="X107" s="173"/>
      <c r="Y107" s="173"/>
      <c r="Z107" s="173"/>
      <c r="AA107" s="173"/>
      <c r="AB107" s="173"/>
      <c r="AC107" s="173"/>
    </row>
    <row r="108" spans="1:29" s="182" customFormat="1" ht="15.6" x14ac:dyDescent="0.25">
      <c r="A108" s="518" t="s">
        <v>517</v>
      </c>
      <c r="B108" s="519" t="s">
        <v>105</v>
      </c>
      <c r="C108" s="520">
        <f t="shared" si="2"/>
        <v>0</v>
      </c>
      <c r="D108" s="520">
        <v>0</v>
      </c>
      <c r="E108" s="520">
        <v>0</v>
      </c>
      <c r="F108" s="520">
        <v>0</v>
      </c>
      <c r="G108" s="523" t="s">
        <v>518</v>
      </c>
      <c r="H108" s="520">
        <v>0</v>
      </c>
      <c r="I108" s="520">
        <v>0</v>
      </c>
      <c r="J108" s="173">
        <v>0</v>
      </c>
      <c r="K108" s="173"/>
      <c r="L108" s="173"/>
      <c r="M108" s="173"/>
      <c r="N108" s="173"/>
      <c r="O108" s="173"/>
      <c r="P108" s="173"/>
      <c r="Q108" s="173"/>
      <c r="R108" s="173"/>
      <c r="S108" s="173"/>
      <c r="T108" s="173"/>
      <c r="U108" s="173"/>
      <c r="V108" s="173"/>
      <c r="W108" s="173"/>
      <c r="X108" s="173"/>
      <c r="Y108" s="173"/>
      <c r="Z108" s="173"/>
      <c r="AA108" s="173"/>
      <c r="AB108" s="173"/>
      <c r="AC108" s="173"/>
    </row>
    <row r="109" spans="1:29" ht="31.2" x14ac:dyDescent="0.25">
      <c r="A109" s="521">
        <v>1</v>
      </c>
      <c r="B109" s="522" t="s">
        <v>654</v>
      </c>
      <c r="C109" s="523">
        <f t="shared" si="2"/>
        <v>0.35</v>
      </c>
      <c r="D109" s="523">
        <v>0.35</v>
      </c>
      <c r="E109" s="523">
        <v>0</v>
      </c>
      <c r="F109" s="523">
        <v>0.35</v>
      </c>
      <c r="G109" s="523" t="s">
        <v>655</v>
      </c>
      <c r="H109" s="523" t="s">
        <v>290</v>
      </c>
      <c r="I109" s="523">
        <v>0</v>
      </c>
      <c r="J109" s="180" t="s">
        <v>106</v>
      </c>
    </row>
    <row r="110" spans="1:29" ht="46.8" x14ac:dyDescent="0.25">
      <c r="A110" s="521">
        <v>2</v>
      </c>
      <c r="B110" s="522" t="s">
        <v>656</v>
      </c>
      <c r="C110" s="523">
        <f t="shared" si="2"/>
        <v>0.04</v>
      </c>
      <c r="D110" s="523">
        <v>0.04</v>
      </c>
      <c r="E110" s="523">
        <v>0</v>
      </c>
      <c r="F110" s="523">
        <v>0.04</v>
      </c>
      <c r="G110" s="523" t="s">
        <v>657</v>
      </c>
      <c r="H110" s="523" t="s">
        <v>290</v>
      </c>
      <c r="I110" s="523">
        <v>0</v>
      </c>
      <c r="J110" s="180" t="s">
        <v>106</v>
      </c>
    </row>
    <row r="111" spans="1:29" ht="46.8" x14ac:dyDescent="0.25">
      <c r="A111" s="521">
        <v>3</v>
      </c>
      <c r="B111" s="522" t="s">
        <v>658</v>
      </c>
      <c r="C111" s="523">
        <f t="shared" si="2"/>
        <v>0.49</v>
      </c>
      <c r="D111" s="523">
        <v>0.49</v>
      </c>
      <c r="E111" s="523">
        <v>0</v>
      </c>
      <c r="F111" s="523">
        <v>0.49</v>
      </c>
      <c r="G111" s="523" t="s">
        <v>659</v>
      </c>
      <c r="H111" s="523" t="s">
        <v>471</v>
      </c>
      <c r="I111" s="523">
        <v>0</v>
      </c>
      <c r="J111" s="180" t="s">
        <v>106</v>
      </c>
    </row>
    <row r="112" spans="1:29" ht="31.2" x14ac:dyDescent="0.25">
      <c r="A112" s="521">
        <v>4</v>
      </c>
      <c r="B112" s="522" t="s">
        <v>660</v>
      </c>
      <c r="C112" s="523">
        <f t="shared" si="2"/>
        <v>0.23</v>
      </c>
      <c r="D112" s="523">
        <v>0.23</v>
      </c>
      <c r="E112" s="523">
        <v>0</v>
      </c>
      <c r="F112" s="523">
        <v>0.23</v>
      </c>
      <c r="G112" s="523" t="s">
        <v>661</v>
      </c>
      <c r="H112" s="523" t="s">
        <v>471</v>
      </c>
      <c r="I112" s="523">
        <v>0</v>
      </c>
      <c r="J112" s="180" t="s">
        <v>106</v>
      </c>
    </row>
    <row r="113" spans="1:29" ht="15.6" x14ac:dyDescent="0.25">
      <c r="A113" s="521">
        <v>5</v>
      </c>
      <c r="B113" s="522" t="s">
        <v>662</v>
      </c>
      <c r="C113" s="523">
        <f t="shared" si="2"/>
        <v>0.3</v>
      </c>
      <c r="D113" s="523">
        <v>0.3</v>
      </c>
      <c r="E113" s="523">
        <v>0</v>
      </c>
      <c r="F113" s="523">
        <v>0.3</v>
      </c>
      <c r="G113" s="523" t="s">
        <v>663</v>
      </c>
      <c r="H113" s="523" t="s">
        <v>471</v>
      </c>
      <c r="I113" s="523">
        <v>0</v>
      </c>
      <c r="J113" s="180" t="s">
        <v>106</v>
      </c>
    </row>
    <row r="114" spans="1:29" ht="31.2" x14ac:dyDescent="0.25">
      <c r="A114" s="521">
        <v>6</v>
      </c>
      <c r="B114" s="522" t="s">
        <v>664</v>
      </c>
      <c r="C114" s="523">
        <f t="shared" si="2"/>
        <v>0.52</v>
      </c>
      <c r="D114" s="523">
        <v>0.52</v>
      </c>
      <c r="E114" s="523">
        <v>0</v>
      </c>
      <c r="F114" s="523">
        <v>0.52</v>
      </c>
      <c r="G114" s="523" t="s">
        <v>665</v>
      </c>
      <c r="H114" s="523" t="s">
        <v>471</v>
      </c>
      <c r="I114" s="523">
        <v>0</v>
      </c>
      <c r="J114" s="180" t="s">
        <v>106</v>
      </c>
    </row>
    <row r="115" spans="1:29" s="182" customFormat="1" ht="31.2" x14ac:dyDescent="0.25">
      <c r="A115" s="521">
        <v>7</v>
      </c>
      <c r="B115" s="522" t="s">
        <v>666</v>
      </c>
      <c r="C115" s="523">
        <f t="shared" si="2"/>
        <v>0.41</v>
      </c>
      <c r="D115" s="523">
        <v>0.41</v>
      </c>
      <c r="E115" s="523">
        <v>0</v>
      </c>
      <c r="F115" s="523">
        <v>0.41</v>
      </c>
      <c r="G115" s="523" t="s">
        <v>667</v>
      </c>
      <c r="H115" s="523" t="s">
        <v>471</v>
      </c>
      <c r="I115" s="523">
        <v>0</v>
      </c>
      <c r="J115" s="180" t="s">
        <v>106</v>
      </c>
      <c r="K115" s="173"/>
      <c r="L115" s="173"/>
      <c r="M115" s="173"/>
      <c r="N115" s="173"/>
      <c r="O115" s="173"/>
      <c r="P115" s="173"/>
      <c r="Q115" s="173"/>
      <c r="R115" s="173"/>
      <c r="S115" s="173"/>
      <c r="T115" s="173"/>
      <c r="U115" s="173"/>
      <c r="V115" s="173"/>
      <c r="W115" s="173"/>
      <c r="X115" s="173"/>
      <c r="Y115" s="173"/>
      <c r="Z115" s="173"/>
      <c r="AA115" s="173"/>
      <c r="AB115" s="173"/>
      <c r="AC115" s="173"/>
    </row>
    <row r="116" spans="1:29" s="182" customFormat="1" ht="15.6" x14ac:dyDescent="0.25">
      <c r="A116" s="518" t="s">
        <v>517</v>
      </c>
      <c r="B116" s="519" t="s">
        <v>668</v>
      </c>
      <c r="C116" s="520">
        <f t="shared" si="2"/>
        <v>0</v>
      </c>
      <c r="D116" s="520">
        <v>0</v>
      </c>
      <c r="E116" s="520">
        <v>0</v>
      </c>
      <c r="F116" s="520">
        <v>0</v>
      </c>
      <c r="G116" s="523" t="s">
        <v>518</v>
      </c>
      <c r="H116" s="520">
        <v>0</v>
      </c>
      <c r="I116" s="520">
        <v>0</v>
      </c>
      <c r="J116" s="173">
        <v>0</v>
      </c>
      <c r="K116" s="173"/>
      <c r="L116" s="173"/>
      <c r="M116" s="173"/>
      <c r="N116" s="173"/>
      <c r="O116" s="173"/>
      <c r="P116" s="173"/>
      <c r="Q116" s="173"/>
      <c r="R116" s="173"/>
      <c r="S116" s="173"/>
      <c r="T116" s="173"/>
      <c r="U116" s="173"/>
      <c r="V116" s="173"/>
      <c r="W116" s="173"/>
      <c r="X116" s="173"/>
      <c r="Y116" s="173"/>
      <c r="Z116" s="173"/>
      <c r="AA116" s="173"/>
      <c r="AB116" s="173"/>
      <c r="AC116" s="173"/>
    </row>
    <row r="117" spans="1:29" s="182" customFormat="1" ht="46.8" x14ac:dyDescent="0.25">
      <c r="A117" s="521">
        <v>1</v>
      </c>
      <c r="B117" s="522" t="s">
        <v>669</v>
      </c>
      <c r="C117" s="523">
        <f t="shared" si="2"/>
        <v>0.15</v>
      </c>
      <c r="D117" s="523">
        <v>0.15</v>
      </c>
      <c r="E117" s="523">
        <v>0</v>
      </c>
      <c r="F117" s="523">
        <v>0.15</v>
      </c>
      <c r="G117" s="523" t="s">
        <v>670</v>
      </c>
      <c r="H117" s="523" t="s">
        <v>471</v>
      </c>
      <c r="I117" s="523">
        <v>0</v>
      </c>
      <c r="J117" s="180" t="s">
        <v>108</v>
      </c>
      <c r="K117" s="173"/>
      <c r="L117" s="173"/>
      <c r="M117" s="173"/>
      <c r="N117" s="173"/>
      <c r="O117" s="173"/>
      <c r="P117" s="173"/>
      <c r="Q117" s="173"/>
      <c r="R117" s="173"/>
      <c r="S117" s="173"/>
      <c r="T117" s="173"/>
      <c r="U117" s="173"/>
      <c r="V117" s="173"/>
      <c r="W117" s="173"/>
      <c r="X117" s="173"/>
      <c r="Y117" s="173"/>
      <c r="Z117" s="173"/>
      <c r="AA117" s="173"/>
      <c r="AB117" s="173"/>
      <c r="AC117" s="173"/>
    </row>
    <row r="118" spans="1:29" s="182" customFormat="1" ht="15.6" x14ac:dyDescent="0.25">
      <c r="A118" s="518" t="s">
        <v>517</v>
      </c>
      <c r="B118" s="519" t="s">
        <v>64</v>
      </c>
      <c r="C118" s="520">
        <f t="shared" si="2"/>
        <v>0</v>
      </c>
      <c r="D118" s="520">
        <v>0</v>
      </c>
      <c r="E118" s="520">
        <v>0</v>
      </c>
      <c r="F118" s="520">
        <v>0</v>
      </c>
      <c r="G118" s="523" t="s">
        <v>518</v>
      </c>
      <c r="H118" s="520">
        <v>0</v>
      </c>
      <c r="I118" s="520">
        <v>0</v>
      </c>
      <c r="J118" s="173">
        <v>0</v>
      </c>
      <c r="K118" s="173"/>
      <c r="L118" s="173"/>
      <c r="M118" s="173"/>
      <c r="N118" s="173"/>
      <c r="O118" s="173"/>
      <c r="P118" s="173"/>
      <c r="Q118" s="173"/>
      <c r="R118" s="173"/>
      <c r="S118" s="173"/>
      <c r="T118" s="173"/>
      <c r="U118" s="173"/>
      <c r="V118" s="173"/>
      <c r="W118" s="173"/>
      <c r="X118" s="173"/>
      <c r="Y118" s="173"/>
      <c r="Z118" s="173"/>
      <c r="AA118" s="173"/>
      <c r="AB118" s="173"/>
      <c r="AC118" s="173"/>
    </row>
    <row r="119" spans="1:29" s="182" customFormat="1" ht="31.2" x14ac:dyDescent="0.25">
      <c r="A119" s="521">
        <v>1</v>
      </c>
      <c r="B119" s="522" t="s">
        <v>671</v>
      </c>
      <c r="C119" s="523">
        <f t="shared" si="2"/>
        <v>0.02</v>
      </c>
      <c r="D119" s="523">
        <v>0.02</v>
      </c>
      <c r="E119" s="523">
        <v>0</v>
      </c>
      <c r="F119" s="523">
        <v>0.02</v>
      </c>
      <c r="G119" s="523" t="s">
        <v>672</v>
      </c>
      <c r="H119" s="523" t="s">
        <v>507</v>
      </c>
      <c r="I119" s="523">
        <v>0</v>
      </c>
      <c r="J119" s="180" t="s">
        <v>65</v>
      </c>
      <c r="K119" s="173"/>
      <c r="L119" s="173"/>
      <c r="M119" s="173"/>
      <c r="N119" s="173"/>
      <c r="O119" s="173"/>
      <c r="P119" s="173"/>
      <c r="Q119" s="173"/>
      <c r="R119" s="173"/>
      <c r="S119" s="173"/>
      <c r="T119" s="173"/>
      <c r="U119" s="173"/>
      <c r="V119" s="173"/>
      <c r="W119" s="173"/>
      <c r="X119" s="173"/>
      <c r="Y119" s="173"/>
      <c r="Z119" s="173"/>
      <c r="AA119" s="173"/>
      <c r="AB119" s="173"/>
      <c r="AC119" s="173"/>
    </row>
    <row r="120" spans="1:29" s="182" customFormat="1" ht="15.6" x14ac:dyDescent="0.25">
      <c r="A120" s="518" t="s">
        <v>517</v>
      </c>
      <c r="B120" s="519" t="s">
        <v>66</v>
      </c>
      <c r="C120" s="520">
        <f t="shared" si="2"/>
        <v>0</v>
      </c>
      <c r="D120" s="520">
        <v>0</v>
      </c>
      <c r="E120" s="520">
        <v>0</v>
      </c>
      <c r="F120" s="520">
        <v>0</v>
      </c>
      <c r="G120" s="523" t="s">
        <v>518</v>
      </c>
      <c r="H120" s="520">
        <v>0</v>
      </c>
      <c r="I120" s="520">
        <v>0</v>
      </c>
      <c r="J120" s="173">
        <v>0</v>
      </c>
      <c r="K120" s="173"/>
      <c r="L120" s="173"/>
      <c r="M120" s="173"/>
      <c r="N120" s="173"/>
      <c r="O120" s="173"/>
      <c r="P120" s="173"/>
      <c r="Q120" s="173"/>
      <c r="R120" s="173"/>
      <c r="S120" s="173"/>
      <c r="T120" s="173"/>
      <c r="U120" s="173"/>
      <c r="V120" s="173"/>
      <c r="W120" s="173"/>
      <c r="X120" s="173"/>
      <c r="Y120" s="173"/>
      <c r="Z120" s="173"/>
      <c r="AA120" s="173"/>
      <c r="AB120" s="173"/>
      <c r="AC120" s="173"/>
    </row>
    <row r="121" spans="1:29" ht="15.6" x14ac:dyDescent="0.25">
      <c r="A121" s="521">
        <v>1</v>
      </c>
      <c r="B121" s="522" t="s">
        <v>673</v>
      </c>
      <c r="C121" s="523">
        <f t="shared" si="2"/>
        <v>0.01</v>
      </c>
      <c r="D121" s="523">
        <v>0.01</v>
      </c>
      <c r="E121" s="523">
        <v>0</v>
      </c>
      <c r="F121" s="523">
        <v>0.01</v>
      </c>
      <c r="G121" s="523" t="s">
        <v>674</v>
      </c>
      <c r="H121" s="523" t="s">
        <v>289</v>
      </c>
      <c r="I121" s="523">
        <v>0</v>
      </c>
      <c r="J121" s="180" t="s">
        <v>67</v>
      </c>
    </row>
    <row r="122" spans="1:29" ht="15.6" x14ac:dyDescent="0.25">
      <c r="A122" s="521">
        <v>2</v>
      </c>
      <c r="B122" s="522" t="s">
        <v>675</v>
      </c>
      <c r="C122" s="523">
        <f t="shared" si="2"/>
        <v>0.06</v>
      </c>
      <c r="D122" s="523">
        <v>0.06</v>
      </c>
      <c r="E122" s="523">
        <v>0</v>
      </c>
      <c r="F122" s="523">
        <v>0.06</v>
      </c>
      <c r="G122" s="523" t="s">
        <v>676</v>
      </c>
      <c r="H122" s="523" t="s">
        <v>289</v>
      </c>
      <c r="I122" s="523">
        <v>0</v>
      </c>
      <c r="J122" s="180" t="s">
        <v>67</v>
      </c>
    </row>
    <row r="123" spans="1:29" ht="15.6" x14ac:dyDescent="0.25">
      <c r="A123" s="521">
        <v>3</v>
      </c>
      <c r="B123" s="522" t="s">
        <v>677</v>
      </c>
      <c r="C123" s="523">
        <f t="shared" si="2"/>
        <v>0.02</v>
      </c>
      <c r="D123" s="523">
        <v>0.02</v>
      </c>
      <c r="E123" s="523">
        <v>0</v>
      </c>
      <c r="F123" s="523">
        <v>0.02</v>
      </c>
      <c r="G123" s="523" t="s">
        <v>672</v>
      </c>
      <c r="H123" s="523" t="s">
        <v>289</v>
      </c>
      <c r="I123" s="523">
        <v>0</v>
      </c>
      <c r="J123" s="180" t="s">
        <v>67</v>
      </c>
    </row>
    <row r="124" spans="1:29" ht="31.2" x14ac:dyDescent="0.25">
      <c r="A124" s="521">
        <v>4</v>
      </c>
      <c r="B124" s="522" t="s">
        <v>678</v>
      </c>
      <c r="C124" s="523">
        <f t="shared" si="2"/>
        <v>0.04</v>
      </c>
      <c r="D124" s="523">
        <v>0.04</v>
      </c>
      <c r="E124" s="523">
        <v>0</v>
      </c>
      <c r="F124" s="523">
        <v>0.04</v>
      </c>
      <c r="G124" s="523" t="s">
        <v>679</v>
      </c>
      <c r="H124" s="523" t="s">
        <v>289</v>
      </c>
      <c r="I124" s="523">
        <v>0</v>
      </c>
      <c r="J124" s="180" t="s">
        <v>67</v>
      </c>
    </row>
    <row r="125" spans="1:29" s="182" customFormat="1" ht="31.2" x14ac:dyDescent="0.25">
      <c r="A125" s="521">
        <v>5</v>
      </c>
      <c r="B125" s="522" t="s">
        <v>680</v>
      </c>
      <c r="C125" s="523">
        <f t="shared" si="2"/>
        <v>0.08</v>
      </c>
      <c r="D125" s="523">
        <v>0.08</v>
      </c>
      <c r="E125" s="523">
        <v>0</v>
      </c>
      <c r="F125" s="523">
        <v>0.08</v>
      </c>
      <c r="G125" s="523" t="s">
        <v>681</v>
      </c>
      <c r="H125" s="523" t="s">
        <v>289</v>
      </c>
      <c r="I125" s="523">
        <v>0</v>
      </c>
      <c r="J125" s="180" t="s">
        <v>67</v>
      </c>
      <c r="K125" s="173"/>
      <c r="L125" s="173"/>
      <c r="M125" s="173"/>
      <c r="N125" s="173"/>
      <c r="O125" s="173"/>
      <c r="P125" s="173"/>
      <c r="Q125" s="173"/>
      <c r="R125" s="173"/>
      <c r="S125" s="173"/>
      <c r="T125" s="173"/>
      <c r="U125" s="173"/>
      <c r="V125" s="173"/>
      <c r="W125" s="173"/>
      <c r="X125" s="173"/>
      <c r="Y125" s="173"/>
      <c r="Z125" s="173"/>
      <c r="AA125" s="173"/>
      <c r="AB125" s="173"/>
      <c r="AC125" s="173"/>
    </row>
    <row r="126" spans="1:29" s="182" customFormat="1" ht="15.6" x14ac:dyDescent="0.25">
      <c r="A126" s="518" t="s">
        <v>517</v>
      </c>
      <c r="B126" s="519" t="s">
        <v>682</v>
      </c>
      <c r="C126" s="520">
        <f t="shared" si="2"/>
        <v>0</v>
      </c>
      <c r="D126" s="520">
        <v>0</v>
      </c>
      <c r="E126" s="520">
        <v>0</v>
      </c>
      <c r="F126" s="520">
        <v>0</v>
      </c>
      <c r="G126" s="523" t="s">
        <v>518</v>
      </c>
      <c r="H126" s="520" t="s">
        <v>518</v>
      </c>
      <c r="I126" s="520">
        <v>0</v>
      </c>
      <c r="J126" s="173">
        <v>0</v>
      </c>
      <c r="K126" s="173"/>
      <c r="L126" s="173"/>
      <c r="M126" s="173"/>
      <c r="N126" s="173"/>
      <c r="O126" s="173"/>
      <c r="P126" s="173"/>
      <c r="Q126" s="173"/>
      <c r="R126" s="173"/>
      <c r="S126" s="173"/>
      <c r="T126" s="173"/>
      <c r="U126" s="173"/>
      <c r="V126" s="173"/>
      <c r="W126" s="173"/>
      <c r="X126" s="173"/>
      <c r="Y126" s="173"/>
      <c r="Z126" s="173"/>
      <c r="AA126" s="173"/>
      <c r="AB126" s="173"/>
      <c r="AC126" s="173"/>
    </row>
    <row r="127" spans="1:29" s="182" customFormat="1" ht="31.2" x14ac:dyDescent="0.25">
      <c r="A127" s="521">
        <v>1</v>
      </c>
      <c r="B127" s="522" t="s">
        <v>683</v>
      </c>
      <c r="C127" s="523">
        <f t="shared" si="2"/>
        <v>0.09</v>
      </c>
      <c r="D127" s="523">
        <v>0.09</v>
      </c>
      <c r="E127" s="523">
        <v>0.09</v>
      </c>
      <c r="F127" s="523">
        <v>0</v>
      </c>
      <c r="G127" s="523" t="s">
        <v>518</v>
      </c>
      <c r="H127" s="523" t="s">
        <v>289</v>
      </c>
      <c r="I127" s="523">
        <v>0</v>
      </c>
      <c r="J127" s="180" t="s">
        <v>69</v>
      </c>
      <c r="K127" s="173"/>
      <c r="L127" s="173"/>
      <c r="M127" s="173"/>
      <c r="N127" s="173"/>
      <c r="O127" s="173"/>
      <c r="P127" s="173"/>
      <c r="Q127" s="173"/>
      <c r="R127" s="173"/>
      <c r="S127" s="173"/>
      <c r="T127" s="173"/>
      <c r="U127" s="173"/>
      <c r="V127" s="173"/>
      <c r="W127" s="173"/>
      <c r="X127" s="173"/>
      <c r="Y127" s="173"/>
      <c r="Z127" s="173"/>
      <c r="AA127" s="173"/>
      <c r="AB127" s="173"/>
      <c r="AC127" s="173"/>
    </row>
    <row r="128" spans="1:29" s="182" customFormat="1" ht="15.6" x14ac:dyDescent="0.25">
      <c r="A128" s="518" t="s">
        <v>517</v>
      </c>
      <c r="B128" s="519" t="s">
        <v>203</v>
      </c>
      <c r="C128" s="520">
        <f t="shared" si="2"/>
        <v>0</v>
      </c>
      <c r="D128" s="520">
        <v>0</v>
      </c>
      <c r="E128" s="520">
        <v>0</v>
      </c>
      <c r="F128" s="520">
        <v>0</v>
      </c>
      <c r="G128" s="523" t="s">
        <v>518</v>
      </c>
      <c r="H128" s="520">
        <v>0</v>
      </c>
      <c r="I128" s="520">
        <v>0</v>
      </c>
      <c r="J128" s="173">
        <v>0</v>
      </c>
      <c r="K128" s="173"/>
      <c r="L128" s="173"/>
      <c r="M128" s="173"/>
      <c r="N128" s="173"/>
      <c r="O128" s="173"/>
      <c r="P128" s="173"/>
      <c r="Q128" s="173"/>
      <c r="R128" s="173"/>
      <c r="S128" s="173"/>
      <c r="T128" s="173"/>
      <c r="U128" s="173"/>
      <c r="V128" s="173"/>
      <c r="W128" s="173"/>
      <c r="X128" s="173"/>
      <c r="Y128" s="173"/>
      <c r="Z128" s="173"/>
      <c r="AA128" s="173"/>
      <c r="AB128" s="173"/>
      <c r="AC128" s="173"/>
    </row>
    <row r="129" spans="1:29" ht="31.2" x14ac:dyDescent="0.25">
      <c r="A129" s="521">
        <v>1</v>
      </c>
      <c r="B129" s="522" t="s">
        <v>684</v>
      </c>
      <c r="C129" s="523">
        <f t="shared" si="2"/>
        <v>0.7400000000000001</v>
      </c>
      <c r="D129" s="523">
        <v>0.7400000000000001</v>
      </c>
      <c r="E129" s="523">
        <v>0.34</v>
      </c>
      <c r="F129" s="523">
        <v>0.40000000000000008</v>
      </c>
      <c r="G129" s="523" t="s">
        <v>685</v>
      </c>
      <c r="H129" s="523" t="s">
        <v>289</v>
      </c>
      <c r="I129" s="523">
        <v>0</v>
      </c>
      <c r="J129" s="180" t="s">
        <v>114</v>
      </c>
    </row>
    <row r="130" spans="1:29" ht="31.2" x14ac:dyDescent="0.25">
      <c r="A130" s="521">
        <v>2</v>
      </c>
      <c r="B130" s="522" t="s">
        <v>686</v>
      </c>
      <c r="C130" s="523">
        <f t="shared" si="2"/>
        <v>1.1200000000000001</v>
      </c>
      <c r="D130" s="523">
        <v>1.1200000000000001</v>
      </c>
      <c r="E130" s="523">
        <v>0</v>
      </c>
      <c r="F130" s="523">
        <v>1.1200000000000001</v>
      </c>
      <c r="G130" s="523" t="s">
        <v>687</v>
      </c>
      <c r="H130" s="523" t="s">
        <v>470</v>
      </c>
      <c r="I130" s="523">
        <v>0</v>
      </c>
      <c r="J130" s="180" t="s">
        <v>114</v>
      </c>
    </row>
    <row r="131" spans="1:29" ht="31.2" x14ac:dyDescent="0.25">
      <c r="A131" s="521">
        <v>3</v>
      </c>
      <c r="B131" s="522" t="s">
        <v>688</v>
      </c>
      <c r="C131" s="523">
        <f t="shared" si="2"/>
        <v>0.64</v>
      </c>
      <c r="D131" s="523">
        <v>0.64</v>
      </c>
      <c r="E131" s="523">
        <v>0.37</v>
      </c>
      <c r="F131" s="523">
        <v>0.27</v>
      </c>
      <c r="G131" s="523" t="s">
        <v>689</v>
      </c>
      <c r="H131" s="523" t="s">
        <v>290</v>
      </c>
      <c r="I131" s="523">
        <v>0</v>
      </c>
      <c r="J131" s="180" t="s">
        <v>114</v>
      </c>
    </row>
    <row r="132" spans="1:29" ht="31.2" x14ac:dyDescent="0.25">
      <c r="A132" s="521">
        <v>4</v>
      </c>
      <c r="B132" s="522" t="s">
        <v>690</v>
      </c>
      <c r="C132" s="523">
        <f t="shared" si="2"/>
        <v>0.06</v>
      </c>
      <c r="D132" s="523">
        <v>0.06</v>
      </c>
      <c r="E132" s="523">
        <v>0.05</v>
      </c>
      <c r="F132" s="523">
        <v>9.999999999999995E-3</v>
      </c>
      <c r="G132" s="523" t="s">
        <v>691</v>
      </c>
      <c r="H132" s="523" t="s">
        <v>289</v>
      </c>
      <c r="I132" s="523">
        <v>0</v>
      </c>
      <c r="J132" s="180" t="s">
        <v>114</v>
      </c>
    </row>
    <row r="133" spans="1:29" s="182" customFormat="1" ht="15.6" x14ac:dyDescent="0.25">
      <c r="A133" s="518" t="s">
        <v>517</v>
      </c>
      <c r="B133" s="519" t="s">
        <v>649</v>
      </c>
      <c r="C133" s="520">
        <f t="shared" si="2"/>
        <v>0</v>
      </c>
      <c r="D133" s="520">
        <v>0</v>
      </c>
      <c r="E133" s="520">
        <v>0</v>
      </c>
      <c r="F133" s="520">
        <v>0</v>
      </c>
      <c r="G133" s="523" t="s">
        <v>518</v>
      </c>
      <c r="H133" s="520" t="s">
        <v>518</v>
      </c>
      <c r="I133" s="520">
        <v>0</v>
      </c>
      <c r="J133" s="173">
        <v>0</v>
      </c>
      <c r="K133" s="173"/>
      <c r="L133" s="173"/>
      <c r="M133" s="173"/>
      <c r="N133" s="173"/>
      <c r="O133" s="173"/>
      <c r="P133" s="173"/>
      <c r="Q133" s="173"/>
      <c r="R133" s="173"/>
      <c r="S133" s="173"/>
      <c r="T133" s="173"/>
      <c r="U133" s="173"/>
      <c r="V133" s="173"/>
      <c r="W133" s="173"/>
      <c r="X133" s="173"/>
      <c r="Y133" s="173"/>
      <c r="Z133" s="173"/>
      <c r="AA133" s="173"/>
      <c r="AB133" s="173"/>
      <c r="AC133" s="173"/>
    </row>
    <row r="134" spans="1:29" s="182" customFormat="1" ht="46.8" x14ac:dyDescent="0.25">
      <c r="A134" s="521">
        <v>1</v>
      </c>
      <c r="B134" s="522" t="s">
        <v>692</v>
      </c>
      <c r="C134" s="523">
        <f t="shared" si="2"/>
        <v>0.63</v>
      </c>
      <c r="D134" s="523">
        <v>0.63</v>
      </c>
      <c r="E134" s="523">
        <v>0</v>
      </c>
      <c r="F134" s="523">
        <v>0.63</v>
      </c>
      <c r="G134" s="523" t="s">
        <v>518</v>
      </c>
      <c r="H134" s="523" t="s">
        <v>507</v>
      </c>
      <c r="I134" s="523">
        <v>0</v>
      </c>
      <c r="J134" s="180" t="s">
        <v>120</v>
      </c>
      <c r="K134" s="173"/>
      <c r="L134" s="173"/>
      <c r="M134" s="173"/>
      <c r="N134" s="173"/>
      <c r="O134" s="173"/>
      <c r="P134" s="173"/>
      <c r="Q134" s="173"/>
      <c r="R134" s="173"/>
      <c r="S134" s="173"/>
      <c r="T134" s="173"/>
      <c r="U134" s="173"/>
      <c r="V134" s="173"/>
      <c r="W134" s="173"/>
      <c r="X134" s="173"/>
      <c r="Y134" s="173"/>
      <c r="Z134" s="173"/>
      <c r="AA134" s="173"/>
      <c r="AB134" s="173"/>
      <c r="AC134" s="173"/>
    </row>
    <row r="135" spans="1:29" s="182" customFormat="1" ht="15.6" x14ac:dyDescent="0.25">
      <c r="A135" s="518" t="s">
        <v>517</v>
      </c>
      <c r="B135" s="519" t="s">
        <v>117</v>
      </c>
      <c r="C135" s="520">
        <f t="shared" si="2"/>
        <v>0</v>
      </c>
      <c r="D135" s="520">
        <v>0</v>
      </c>
      <c r="E135" s="520">
        <v>0</v>
      </c>
      <c r="F135" s="520">
        <v>0</v>
      </c>
      <c r="G135" s="523" t="s">
        <v>518</v>
      </c>
      <c r="H135" s="520" t="s">
        <v>518</v>
      </c>
      <c r="I135" s="520">
        <v>0</v>
      </c>
      <c r="J135" s="173">
        <v>0</v>
      </c>
      <c r="K135" s="173"/>
      <c r="L135" s="173"/>
      <c r="M135" s="173"/>
      <c r="N135" s="173"/>
      <c r="O135" s="173"/>
      <c r="P135" s="173"/>
      <c r="Q135" s="173"/>
      <c r="R135" s="173"/>
      <c r="S135" s="173"/>
      <c r="T135" s="173"/>
      <c r="U135" s="173"/>
      <c r="V135" s="173"/>
      <c r="W135" s="173"/>
      <c r="X135" s="173"/>
      <c r="Y135" s="173"/>
      <c r="Z135" s="173"/>
      <c r="AA135" s="173"/>
      <c r="AB135" s="173"/>
      <c r="AC135" s="173"/>
    </row>
    <row r="136" spans="1:29" s="182" customFormat="1" ht="15.6" x14ac:dyDescent="0.25">
      <c r="A136" s="521">
        <v>1</v>
      </c>
      <c r="B136" s="522" t="s">
        <v>693</v>
      </c>
      <c r="C136" s="523">
        <f t="shared" ref="C136" si="3">+D136</f>
        <v>1.75</v>
      </c>
      <c r="D136" s="523">
        <v>1.75</v>
      </c>
      <c r="E136" s="523">
        <v>0</v>
      </c>
      <c r="F136" s="523">
        <v>1.75</v>
      </c>
      <c r="G136" s="523" t="s">
        <v>694</v>
      </c>
      <c r="H136" s="523" t="s">
        <v>289</v>
      </c>
      <c r="I136" s="523">
        <v>0</v>
      </c>
      <c r="J136" s="180" t="s">
        <v>118</v>
      </c>
      <c r="K136" s="173"/>
      <c r="L136" s="173"/>
      <c r="M136" s="173"/>
      <c r="N136" s="173"/>
      <c r="O136" s="173"/>
      <c r="P136" s="173"/>
      <c r="Q136" s="173"/>
      <c r="R136" s="173"/>
      <c r="S136" s="173"/>
      <c r="T136" s="173"/>
      <c r="U136" s="173"/>
      <c r="V136" s="173"/>
      <c r="W136" s="173"/>
      <c r="X136" s="173"/>
      <c r="Y136" s="173"/>
      <c r="Z136" s="173"/>
      <c r="AA136" s="173"/>
      <c r="AB136" s="173"/>
      <c r="AC136" s="173"/>
    </row>
  </sheetData>
  <autoFilter ref="A6:J85" xr:uid="{00000000-0009-0000-0000-000002000000}"/>
  <mergeCells count="15">
    <mergeCell ref="K5:K6"/>
    <mergeCell ref="B7:I7"/>
    <mergeCell ref="B103:I103"/>
    <mergeCell ref="B107:I107"/>
    <mergeCell ref="A1:B1"/>
    <mergeCell ref="A2:I2"/>
    <mergeCell ref="A3:I3"/>
    <mergeCell ref="A4:A5"/>
    <mergeCell ref="B4:B5"/>
    <mergeCell ref="C4:C5"/>
    <mergeCell ref="D4:D5"/>
    <mergeCell ref="E4:E5"/>
    <mergeCell ref="F4:G4"/>
    <mergeCell ref="H4:H5"/>
    <mergeCell ref="I4:I5"/>
  </mergeCells>
  <printOptions horizontalCentered="1"/>
  <pageMargins left="0.51181102362204722" right="0.51181102362204722" top="0.51181102362204722" bottom="0.51181102362204722" header="0" footer="0.31496062992125984"/>
  <pageSetup paperSize="9" scale="75" fitToHeight="0" orientation="portrait" r:id="rId1"/>
  <headerFooter>
    <oddFooter>&amp;CBiểu 25/CH - &amp;P&amp;R&amp;P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34B0A-F439-41AD-BFF1-51013AC17697}">
  <sheetPr>
    <tabColor rgb="FF92D050"/>
  </sheetPr>
  <dimension ref="A1:AE62"/>
  <sheetViews>
    <sheetView showZeros="0" view="pageLayout" topLeftCell="A55" zoomScaleNormal="85" workbookViewId="0">
      <selection activeCell="M10" sqref="M10"/>
    </sheetView>
  </sheetViews>
  <sheetFormatPr defaultColWidth="9.109375" defaultRowHeight="13.2" x14ac:dyDescent="0.25"/>
  <cols>
    <col min="1" max="1" width="8.6640625" style="162" customWidth="1"/>
    <col min="2" max="2" width="42" style="163" customWidth="1"/>
    <col min="3" max="3" width="10.6640625" style="163" customWidth="1"/>
    <col min="4" max="6" width="7.6640625" style="161" customWidth="1"/>
    <col min="7" max="7" width="14.5546875" style="228" customWidth="1"/>
    <col min="8" max="8" width="12.21875" style="228" customWidth="1"/>
    <col min="9" max="9" width="20.77734375" style="163" customWidth="1"/>
    <col min="10" max="10" width="10.88671875" style="163" hidden="1" customWidth="1"/>
    <col min="11" max="11" width="9.33203125" style="163" hidden="1" customWidth="1"/>
    <col min="12" max="12" width="9.109375" style="163" hidden="1" customWidth="1"/>
    <col min="13" max="31" width="9.109375" style="163"/>
    <col min="32" max="16384" width="9.109375" style="164"/>
  </cols>
  <sheetData>
    <row r="1" spans="1:31" ht="15.6" x14ac:dyDescent="0.25">
      <c r="A1" s="506" t="s">
        <v>363</v>
      </c>
      <c r="B1" s="506"/>
    </row>
    <row r="2" spans="1:31" ht="16.8" x14ac:dyDescent="0.25">
      <c r="A2" s="507" t="s">
        <v>364</v>
      </c>
      <c r="B2" s="507"/>
      <c r="C2" s="507"/>
      <c r="D2" s="507"/>
      <c r="E2" s="507"/>
      <c r="F2" s="507"/>
      <c r="G2" s="507"/>
      <c r="H2" s="507"/>
      <c r="I2" s="507"/>
      <c r="J2" s="507"/>
      <c r="K2" s="507"/>
    </row>
    <row r="3" spans="1:31" x14ac:dyDescent="0.25">
      <c r="A3" s="270"/>
      <c r="B3" s="270"/>
      <c r="C3" s="270"/>
      <c r="D3" s="270"/>
      <c r="E3" s="270"/>
      <c r="F3" s="270"/>
      <c r="G3" s="270"/>
      <c r="H3" s="270"/>
      <c r="I3" s="270"/>
      <c r="J3" s="270"/>
      <c r="K3" s="270"/>
    </row>
    <row r="4" spans="1:31" s="166" customFormat="1" ht="15.6" x14ac:dyDescent="0.25">
      <c r="A4" s="508" t="s">
        <v>29</v>
      </c>
      <c r="B4" s="508" t="s">
        <v>298</v>
      </c>
      <c r="C4" s="509" t="s">
        <v>357</v>
      </c>
      <c r="D4" s="509" t="s">
        <v>358</v>
      </c>
      <c r="E4" s="509" t="s">
        <v>359</v>
      </c>
      <c r="F4" s="508" t="s">
        <v>360</v>
      </c>
      <c r="G4" s="510"/>
      <c r="H4" s="508" t="s">
        <v>459</v>
      </c>
      <c r="I4" s="508" t="s">
        <v>460</v>
      </c>
      <c r="J4" s="273" t="s">
        <v>264</v>
      </c>
      <c r="K4" s="271" t="s">
        <v>365</v>
      </c>
      <c r="L4" s="165"/>
      <c r="M4" s="165"/>
      <c r="N4" s="165"/>
      <c r="O4" s="165"/>
      <c r="P4" s="165"/>
      <c r="Q4" s="165"/>
      <c r="R4" s="165"/>
      <c r="S4" s="165"/>
      <c r="T4" s="165"/>
      <c r="U4" s="165"/>
      <c r="V4" s="165"/>
      <c r="W4" s="165"/>
      <c r="X4" s="165"/>
      <c r="Y4" s="165"/>
      <c r="Z4" s="165"/>
      <c r="AA4" s="165"/>
      <c r="AB4" s="165"/>
      <c r="AC4" s="165"/>
      <c r="AD4" s="165"/>
      <c r="AE4" s="165"/>
    </row>
    <row r="5" spans="1:31" s="166" customFormat="1" ht="62.4" x14ac:dyDescent="0.25">
      <c r="A5" s="510"/>
      <c r="B5" s="510"/>
      <c r="C5" s="511"/>
      <c r="D5" s="511"/>
      <c r="E5" s="511"/>
      <c r="F5" s="512" t="s">
        <v>157</v>
      </c>
      <c r="G5" s="513" t="s">
        <v>361</v>
      </c>
      <c r="H5" s="510"/>
      <c r="I5" s="510"/>
      <c r="J5" s="274"/>
      <c r="K5" s="272"/>
      <c r="L5" s="165"/>
      <c r="M5" s="266"/>
      <c r="N5" s="165"/>
      <c r="O5" s="165"/>
      <c r="P5" s="165"/>
      <c r="Q5" s="165"/>
      <c r="R5" s="165"/>
      <c r="S5" s="165"/>
      <c r="T5" s="165"/>
      <c r="U5" s="165"/>
      <c r="V5" s="165"/>
      <c r="W5" s="165"/>
      <c r="X5" s="165"/>
      <c r="Y5" s="165"/>
      <c r="Z5" s="165"/>
      <c r="AA5" s="165"/>
      <c r="AB5" s="165"/>
      <c r="AC5" s="165"/>
      <c r="AD5" s="165"/>
      <c r="AE5" s="165"/>
    </row>
    <row r="6" spans="1:31" s="171" customFormat="1" ht="12" x14ac:dyDescent="0.25">
      <c r="A6" s="167" t="s">
        <v>196</v>
      </c>
      <c r="B6" s="168" t="s">
        <v>197</v>
      </c>
      <c r="C6" s="168" t="s">
        <v>198</v>
      </c>
      <c r="D6" s="169" t="s">
        <v>199</v>
      </c>
      <c r="E6" s="229" t="s">
        <v>200</v>
      </c>
      <c r="F6" s="169" t="s">
        <v>212</v>
      </c>
      <c r="G6" s="230" t="s">
        <v>307</v>
      </c>
      <c r="H6" s="230" t="s">
        <v>362</v>
      </c>
      <c r="I6" s="167" t="s">
        <v>308</v>
      </c>
      <c r="J6" s="167" t="s">
        <v>366</v>
      </c>
      <c r="K6" s="167" t="s">
        <v>265</v>
      </c>
      <c r="L6" s="170"/>
      <c r="M6" s="266"/>
      <c r="N6" s="170"/>
      <c r="O6" s="170"/>
      <c r="P6" s="170"/>
      <c r="Q6" s="170"/>
      <c r="R6" s="170"/>
      <c r="S6" s="170"/>
      <c r="T6" s="170"/>
      <c r="U6" s="170"/>
      <c r="V6" s="170"/>
      <c r="W6" s="170"/>
      <c r="X6" s="170"/>
      <c r="Y6" s="170"/>
      <c r="Z6" s="170"/>
      <c r="AA6" s="170"/>
      <c r="AB6" s="170"/>
      <c r="AC6" s="170"/>
      <c r="AD6" s="170"/>
      <c r="AE6" s="170"/>
    </row>
    <row r="7" spans="1:31" s="237" customFormat="1" ht="31.2" x14ac:dyDescent="0.25">
      <c r="A7" s="528" t="s">
        <v>696</v>
      </c>
      <c r="B7" s="529" t="s">
        <v>697</v>
      </c>
      <c r="C7" s="530"/>
      <c r="D7" s="530">
        <v>0</v>
      </c>
      <c r="E7" s="530">
        <v>0</v>
      </c>
      <c r="F7" s="530">
        <v>0</v>
      </c>
      <c r="G7" s="530"/>
      <c r="H7" s="530"/>
      <c r="I7" s="531"/>
      <c r="J7" s="234" t="e">
        <v>#REF!</v>
      </c>
      <c r="K7" s="234"/>
      <c r="L7" s="235">
        <v>0</v>
      </c>
      <c r="M7" s="236"/>
      <c r="N7" s="236"/>
      <c r="O7" s="236"/>
      <c r="P7" s="236"/>
      <c r="Q7" s="236"/>
      <c r="R7" s="236"/>
      <c r="S7" s="236"/>
      <c r="T7" s="236"/>
      <c r="U7" s="236"/>
      <c r="V7" s="236"/>
      <c r="W7" s="236"/>
      <c r="X7" s="236"/>
      <c r="Y7" s="236"/>
      <c r="Z7" s="236"/>
      <c r="AA7" s="236"/>
      <c r="AB7" s="236"/>
      <c r="AC7" s="236"/>
      <c r="AD7" s="236"/>
      <c r="AE7" s="236"/>
    </row>
    <row r="8" spans="1:31" s="182" customFormat="1" ht="15.6" x14ac:dyDescent="0.25">
      <c r="A8" s="518" t="s">
        <v>517</v>
      </c>
      <c r="B8" s="519" t="s">
        <v>107</v>
      </c>
      <c r="C8" s="520">
        <f>+D8</f>
        <v>0</v>
      </c>
      <c r="D8" s="520">
        <v>0</v>
      </c>
      <c r="E8" s="520">
        <v>0</v>
      </c>
      <c r="F8" s="520">
        <v>0</v>
      </c>
      <c r="G8" s="520">
        <v>0</v>
      </c>
      <c r="H8" s="520">
        <v>0</v>
      </c>
      <c r="I8" s="520">
        <v>0</v>
      </c>
      <c r="J8" s="238" t="e">
        <v>#REF!</v>
      </c>
      <c r="K8" s="238"/>
      <c r="L8" s="173">
        <v>0</v>
      </c>
      <c r="M8" s="173"/>
      <c r="N8" s="173"/>
      <c r="O8" s="173"/>
      <c r="P8" s="173"/>
      <c r="Q8" s="173"/>
      <c r="R8" s="173"/>
      <c r="S8" s="173"/>
      <c r="T8" s="173"/>
      <c r="U8" s="173"/>
      <c r="V8" s="173"/>
      <c r="W8" s="173"/>
      <c r="X8" s="173"/>
      <c r="Y8" s="173"/>
      <c r="Z8" s="173"/>
      <c r="AA8" s="173"/>
      <c r="AB8" s="173"/>
      <c r="AC8" s="173"/>
      <c r="AD8" s="173"/>
      <c r="AE8" s="173"/>
    </row>
    <row r="9" spans="1:31" ht="46.8" x14ac:dyDescent="0.25">
      <c r="A9" s="521">
        <v>1</v>
      </c>
      <c r="B9" s="522" t="s">
        <v>698</v>
      </c>
      <c r="C9" s="532">
        <f t="shared" ref="C9:C62" si="0">+D9</f>
        <v>7.55</v>
      </c>
      <c r="D9" s="532">
        <v>7.55</v>
      </c>
      <c r="E9" s="532">
        <v>0</v>
      </c>
      <c r="F9" s="532">
        <v>7.55</v>
      </c>
      <c r="G9" s="532" t="s">
        <v>699</v>
      </c>
      <c r="H9" s="532" t="s">
        <v>290</v>
      </c>
      <c r="I9" s="532" t="s">
        <v>700</v>
      </c>
      <c r="J9" s="239" t="e">
        <v>#REF!</v>
      </c>
      <c r="K9" s="239"/>
      <c r="L9" s="180" t="s">
        <v>108</v>
      </c>
    </row>
    <row r="10" spans="1:31" s="182" customFormat="1" ht="15.6" x14ac:dyDescent="0.25">
      <c r="A10" s="518" t="s">
        <v>517</v>
      </c>
      <c r="B10" s="519" t="s">
        <v>701</v>
      </c>
      <c r="C10" s="533">
        <f t="shared" si="0"/>
        <v>0</v>
      </c>
      <c r="D10" s="533">
        <v>0</v>
      </c>
      <c r="E10" s="533">
        <v>0</v>
      </c>
      <c r="F10" s="533">
        <v>0</v>
      </c>
      <c r="G10" s="533" t="s">
        <v>518</v>
      </c>
      <c r="H10" s="533">
        <v>0</v>
      </c>
      <c r="I10" s="533">
        <v>0</v>
      </c>
      <c r="J10" s="238" t="e">
        <v>#REF!</v>
      </c>
      <c r="K10" s="238"/>
      <c r="L10" s="173">
        <v>0</v>
      </c>
      <c r="M10" s="173"/>
      <c r="N10" s="173"/>
      <c r="O10" s="173"/>
      <c r="P10" s="173"/>
      <c r="Q10" s="173"/>
      <c r="R10" s="173"/>
      <c r="S10" s="173"/>
      <c r="T10" s="173"/>
      <c r="U10" s="173"/>
      <c r="V10" s="173"/>
      <c r="W10" s="173"/>
      <c r="X10" s="173"/>
      <c r="Y10" s="173"/>
      <c r="Z10" s="173"/>
      <c r="AA10" s="173"/>
      <c r="AB10" s="173"/>
      <c r="AC10" s="173"/>
      <c r="AD10" s="173"/>
      <c r="AE10" s="173"/>
    </row>
    <row r="11" spans="1:31" ht="46.8" x14ac:dyDescent="0.25">
      <c r="A11" s="521">
        <v>1</v>
      </c>
      <c r="B11" s="522" t="s">
        <v>702</v>
      </c>
      <c r="C11" s="532">
        <f t="shared" si="0"/>
        <v>0.72</v>
      </c>
      <c r="D11" s="532">
        <v>0.72</v>
      </c>
      <c r="E11" s="532">
        <v>0</v>
      </c>
      <c r="F11" s="532">
        <v>0.72</v>
      </c>
      <c r="G11" s="532" t="s">
        <v>703</v>
      </c>
      <c r="H11" s="532" t="s">
        <v>471</v>
      </c>
      <c r="I11" s="532" t="s">
        <v>704</v>
      </c>
      <c r="J11" s="239" t="e">
        <v>#REF!</v>
      </c>
      <c r="K11" s="239"/>
      <c r="L11" s="180" t="s">
        <v>106</v>
      </c>
    </row>
    <row r="12" spans="1:31" ht="31.2" x14ac:dyDescent="0.25">
      <c r="A12" s="521">
        <v>2</v>
      </c>
      <c r="B12" s="522" t="s">
        <v>705</v>
      </c>
      <c r="C12" s="532">
        <f t="shared" si="0"/>
        <v>0.3</v>
      </c>
      <c r="D12" s="532">
        <v>0.3</v>
      </c>
      <c r="E12" s="532">
        <v>0</v>
      </c>
      <c r="F12" s="532">
        <v>0.3</v>
      </c>
      <c r="G12" s="532" t="s">
        <v>706</v>
      </c>
      <c r="H12" s="532" t="s">
        <v>471</v>
      </c>
      <c r="I12" s="532">
        <v>0</v>
      </c>
      <c r="J12" s="239" t="e">
        <v>#REF!</v>
      </c>
      <c r="K12" s="239"/>
      <c r="L12" s="180" t="s">
        <v>106</v>
      </c>
    </row>
    <row r="13" spans="1:31" s="182" customFormat="1" ht="15.6" x14ac:dyDescent="0.25">
      <c r="A13" s="518" t="s">
        <v>517</v>
      </c>
      <c r="B13" s="519" t="s">
        <v>66</v>
      </c>
      <c r="C13" s="533">
        <f t="shared" si="0"/>
        <v>0</v>
      </c>
      <c r="D13" s="533">
        <v>0</v>
      </c>
      <c r="E13" s="533">
        <v>0</v>
      </c>
      <c r="F13" s="533">
        <v>0</v>
      </c>
      <c r="G13" s="533" t="s">
        <v>518</v>
      </c>
      <c r="H13" s="533">
        <v>0</v>
      </c>
      <c r="I13" s="533">
        <v>0</v>
      </c>
      <c r="J13" s="238" t="e">
        <v>#REF!</v>
      </c>
      <c r="K13" s="238"/>
      <c r="L13" s="173">
        <v>0</v>
      </c>
      <c r="M13" s="173"/>
      <c r="N13" s="173"/>
      <c r="O13" s="173"/>
      <c r="P13" s="173"/>
      <c r="Q13" s="173"/>
      <c r="R13" s="173"/>
      <c r="S13" s="173"/>
      <c r="T13" s="173"/>
      <c r="U13" s="173"/>
      <c r="V13" s="173"/>
      <c r="W13" s="173"/>
      <c r="X13" s="173"/>
      <c r="Y13" s="173"/>
      <c r="Z13" s="173"/>
      <c r="AA13" s="173"/>
      <c r="AB13" s="173"/>
      <c r="AC13" s="173"/>
      <c r="AD13" s="173"/>
      <c r="AE13" s="173"/>
    </row>
    <row r="14" spans="1:31" ht="62.4" x14ac:dyDescent="0.25">
      <c r="A14" s="521">
        <v>1</v>
      </c>
      <c r="B14" s="522" t="s">
        <v>707</v>
      </c>
      <c r="C14" s="532">
        <f t="shared" si="0"/>
        <v>0.5</v>
      </c>
      <c r="D14" s="532">
        <v>0.5</v>
      </c>
      <c r="E14" s="532">
        <v>0</v>
      </c>
      <c r="F14" s="532">
        <v>0.5</v>
      </c>
      <c r="G14" s="532" t="s">
        <v>708</v>
      </c>
      <c r="H14" s="532" t="s">
        <v>289</v>
      </c>
      <c r="I14" s="532">
        <v>0</v>
      </c>
      <c r="J14" s="239" t="e">
        <v>#REF!</v>
      </c>
      <c r="K14" s="239"/>
      <c r="L14" s="180" t="s">
        <v>67</v>
      </c>
    </row>
    <row r="15" spans="1:31" ht="62.4" x14ac:dyDescent="0.25">
      <c r="A15" s="521">
        <v>2</v>
      </c>
      <c r="B15" s="522" t="s">
        <v>707</v>
      </c>
      <c r="C15" s="532">
        <f t="shared" si="0"/>
        <v>0.5</v>
      </c>
      <c r="D15" s="532">
        <v>0.5</v>
      </c>
      <c r="E15" s="532">
        <v>0</v>
      </c>
      <c r="F15" s="532">
        <v>0.5</v>
      </c>
      <c r="G15" s="532" t="s">
        <v>708</v>
      </c>
      <c r="H15" s="532" t="s">
        <v>289</v>
      </c>
      <c r="I15" s="532">
        <v>0</v>
      </c>
      <c r="J15" s="239" t="e">
        <v>#REF!</v>
      </c>
      <c r="K15" s="239"/>
      <c r="L15" s="180" t="s">
        <v>67</v>
      </c>
    </row>
    <row r="16" spans="1:31" s="182" customFormat="1" ht="15.6" x14ac:dyDescent="0.25">
      <c r="A16" s="518" t="s">
        <v>517</v>
      </c>
      <c r="B16" s="519" t="s">
        <v>64</v>
      </c>
      <c r="C16" s="533">
        <f t="shared" si="0"/>
        <v>0</v>
      </c>
      <c r="D16" s="533">
        <v>0</v>
      </c>
      <c r="E16" s="533">
        <v>0</v>
      </c>
      <c r="F16" s="533">
        <v>0</v>
      </c>
      <c r="G16" s="533" t="s">
        <v>518</v>
      </c>
      <c r="H16" s="533">
        <v>0</v>
      </c>
      <c r="I16" s="533">
        <v>0</v>
      </c>
      <c r="J16" s="238" t="e">
        <v>#REF!</v>
      </c>
      <c r="K16" s="238"/>
      <c r="L16" s="173">
        <v>0</v>
      </c>
      <c r="M16" s="173"/>
      <c r="N16" s="173"/>
      <c r="O16" s="173"/>
      <c r="P16" s="173"/>
      <c r="Q16" s="173"/>
      <c r="R16" s="173"/>
      <c r="S16" s="173"/>
      <c r="T16" s="173"/>
      <c r="U16" s="173"/>
      <c r="V16" s="173"/>
      <c r="W16" s="173"/>
      <c r="X16" s="173"/>
      <c r="Y16" s="173"/>
      <c r="Z16" s="173"/>
      <c r="AA16" s="173"/>
      <c r="AB16" s="173"/>
      <c r="AC16" s="173"/>
      <c r="AD16" s="173"/>
      <c r="AE16" s="173"/>
    </row>
    <row r="17" spans="1:31" ht="46.8" x14ac:dyDescent="0.25">
      <c r="A17" s="521">
        <v>1</v>
      </c>
      <c r="B17" s="522" t="s">
        <v>709</v>
      </c>
      <c r="C17" s="532">
        <f t="shared" si="0"/>
        <v>0.06</v>
      </c>
      <c r="D17" s="532">
        <v>0.06</v>
      </c>
      <c r="E17" s="532">
        <v>0</v>
      </c>
      <c r="F17" s="532">
        <v>0.06</v>
      </c>
      <c r="G17" s="532" t="s">
        <v>710</v>
      </c>
      <c r="H17" s="532" t="s">
        <v>470</v>
      </c>
      <c r="I17" s="532">
        <v>0</v>
      </c>
      <c r="J17" s="239" t="e">
        <v>#REF!</v>
      </c>
      <c r="K17" s="239"/>
      <c r="L17" s="180" t="s">
        <v>65</v>
      </c>
      <c r="M17" s="164"/>
      <c r="N17" s="164"/>
      <c r="O17" s="164"/>
      <c r="P17" s="164"/>
      <c r="Q17" s="164"/>
      <c r="R17" s="164"/>
      <c r="S17" s="164"/>
      <c r="T17" s="164"/>
      <c r="U17" s="164"/>
      <c r="V17" s="164"/>
      <c r="W17" s="164"/>
      <c r="X17" s="164"/>
      <c r="Y17" s="164"/>
      <c r="Z17" s="164"/>
      <c r="AA17" s="164"/>
      <c r="AB17" s="164"/>
      <c r="AC17" s="164"/>
      <c r="AD17" s="164"/>
      <c r="AE17" s="164"/>
    </row>
    <row r="18" spans="1:31" ht="62.4" x14ac:dyDescent="0.25">
      <c r="A18" s="521">
        <v>2</v>
      </c>
      <c r="B18" s="522" t="s">
        <v>707</v>
      </c>
      <c r="C18" s="532">
        <f t="shared" si="0"/>
        <v>0.5</v>
      </c>
      <c r="D18" s="532">
        <v>0.5</v>
      </c>
      <c r="E18" s="532">
        <v>0</v>
      </c>
      <c r="F18" s="532">
        <v>0.5</v>
      </c>
      <c r="G18" s="532" t="s">
        <v>708</v>
      </c>
      <c r="H18" s="532" t="s">
        <v>289</v>
      </c>
      <c r="I18" s="532">
        <v>0</v>
      </c>
      <c r="J18" s="239" t="e">
        <v>#REF!</v>
      </c>
      <c r="K18" s="239"/>
      <c r="L18" s="180" t="s">
        <v>67</v>
      </c>
      <c r="M18" s="164"/>
      <c r="N18" s="164"/>
      <c r="O18" s="164"/>
      <c r="P18" s="164"/>
      <c r="Q18" s="164"/>
      <c r="R18" s="164"/>
      <c r="S18" s="164"/>
      <c r="T18" s="164"/>
      <c r="U18" s="164"/>
      <c r="V18" s="164"/>
      <c r="W18" s="164"/>
      <c r="X18" s="164"/>
      <c r="Y18" s="164"/>
      <c r="Z18" s="164"/>
      <c r="AA18" s="164"/>
      <c r="AB18" s="164"/>
      <c r="AC18" s="164"/>
      <c r="AD18" s="164"/>
      <c r="AE18" s="164"/>
    </row>
    <row r="19" spans="1:31" ht="62.4" x14ac:dyDescent="0.25">
      <c r="A19" s="521">
        <v>3</v>
      </c>
      <c r="B19" s="522" t="s">
        <v>707</v>
      </c>
      <c r="C19" s="532">
        <f t="shared" si="0"/>
        <v>0.5</v>
      </c>
      <c r="D19" s="532">
        <v>0.5</v>
      </c>
      <c r="E19" s="532">
        <v>0</v>
      </c>
      <c r="F19" s="532">
        <v>0.5</v>
      </c>
      <c r="G19" s="532" t="s">
        <v>708</v>
      </c>
      <c r="H19" s="532" t="s">
        <v>289</v>
      </c>
      <c r="I19" s="532">
        <v>0</v>
      </c>
      <c r="J19" s="239" t="e">
        <v>#REF!</v>
      </c>
      <c r="K19" s="239"/>
      <c r="L19" s="180" t="s">
        <v>67</v>
      </c>
      <c r="M19" s="164"/>
      <c r="N19" s="164"/>
      <c r="O19" s="164"/>
      <c r="P19" s="164"/>
      <c r="Q19" s="164"/>
      <c r="R19" s="164"/>
      <c r="S19" s="164"/>
      <c r="T19" s="164"/>
      <c r="U19" s="164"/>
      <c r="V19" s="164"/>
      <c r="W19" s="164"/>
      <c r="X19" s="164"/>
      <c r="Y19" s="164"/>
      <c r="Z19" s="164"/>
      <c r="AA19" s="164"/>
      <c r="AB19" s="164"/>
      <c r="AC19" s="164"/>
      <c r="AD19" s="164"/>
      <c r="AE19" s="164"/>
    </row>
    <row r="20" spans="1:31" ht="62.4" x14ac:dyDescent="0.25">
      <c r="A20" s="521">
        <v>4</v>
      </c>
      <c r="B20" s="522" t="s">
        <v>707</v>
      </c>
      <c r="C20" s="532">
        <f t="shared" si="0"/>
        <v>0.5</v>
      </c>
      <c r="D20" s="532">
        <v>0.5</v>
      </c>
      <c r="E20" s="532">
        <v>0</v>
      </c>
      <c r="F20" s="532">
        <v>0.5</v>
      </c>
      <c r="G20" s="532" t="s">
        <v>708</v>
      </c>
      <c r="H20" s="532" t="s">
        <v>289</v>
      </c>
      <c r="I20" s="532">
        <v>0</v>
      </c>
      <c r="J20" s="239" t="e">
        <v>#REF!</v>
      </c>
      <c r="K20" s="239"/>
      <c r="L20" s="180" t="s">
        <v>67</v>
      </c>
      <c r="M20" s="164"/>
      <c r="N20" s="164"/>
      <c r="O20" s="164"/>
      <c r="P20" s="164"/>
      <c r="Q20" s="164"/>
      <c r="R20" s="164"/>
      <c r="S20" s="164"/>
      <c r="T20" s="164"/>
      <c r="U20" s="164"/>
      <c r="V20" s="164"/>
      <c r="W20" s="164"/>
      <c r="X20" s="164"/>
      <c r="Y20" s="164"/>
      <c r="Z20" s="164"/>
      <c r="AA20" s="164"/>
      <c r="AB20" s="164"/>
      <c r="AC20" s="164"/>
      <c r="AD20" s="164"/>
      <c r="AE20" s="164"/>
    </row>
    <row r="21" spans="1:31" ht="62.4" x14ac:dyDescent="0.25">
      <c r="A21" s="521">
        <v>5</v>
      </c>
      <c r="B21" s="522" t="s">
        <v>707</v>
      </c>
      <c r="C21" s="532">
        <f t="shared" si="0"/>
        <v>0.5</v>
      </c>
      <c r="D21" s="532">
        <v>0.5</v>
      </c>
      <c r="E21" s="532">
        <v>0</v>
      </c>
      <c r="F21" s="532">
        <v>0.5</v>
      </c>
      <c r="G21" s="532" t="s">
        <v>708</v>
      </c>
      <c r="H21" s="532" t="s">
        <v>289</v>
      </c>
      <c r="I21" s="532">
        <v>0</v>
      </c>
      <c r="J21" s="239" t="e">
        <v>#REF!</v>
      </c>
      <c r="K21" s="239"/>
      <c r="L21" s="180" t="s">
        <v>67</v>
      </c>
      <c r="M21" s="164"/>
      <c r="N21" s="164"/>
      <c r="O21" s="164"/>
      <c r="P21" s="164"/>
      <c r="Q21" s="164"/>
      <c r="R21" s="164"/>
      <c r="S21" s="164"/>
      <c r="T21" s="164"/>
      <c r="U21" s="164"/>
      <c r="V21" s="164"/>
      <c r="W21" s="164"/>
      <c r="X21" s="164"/>
      <c r="Y21" s="164"/>
      <c r="Z21" s="164"/>
      <c r="AA21" s="164"/>
      <c r="AB21" s="164"/>
      <c r="AC21" s="164"/>
      <c r="AD21" s="164"/>
      <c r="AE21" s="164"/>
    </row>
    <row r="22" spans="1:31" s="182" customFormat="1" ht="15.6" x14ac:dyDescent="0.25">
      <c r="A22" s="518" t="s">
        <v>517</v>
      </c>
      <c r="B22" s="519" t="s">
        <v>203</v>
      </c>
      <c r="C22" s="533">
        <f t="shared" si="0"/>
        <v>0</v>
      </c>
      <c r="D22" s="533">
        <v>0</v>
      </c>
      <c r="E22" s="533">
        <v>0</v>
      </c>
      <c r="F22" s="533">
        <v>0</v>
      </c>
      <c r="G22" s="533" t="s">
        <v>518</v>
      </c>
      <c r="H22" s="533">
        <v>0</v>
      </c>
      <c r="I22" s="533">
        <v>0</v>
      </c>
      <c r="J22" s="238" t="e">
        <v>#REF!</v>
      </c>
      <c r="K22" s="238"/>
      <c r="L22" s="173">
        <v>0</v>
      </c>
    </row>
    <row r="23" spans="1:31" ht="15.6" x14ac:dyDescent="0.25">
      <c r="A23" s="521">
        <v>1</v>
      </c>
      <c r="B23" s="522" t="s">
        <v>711</v>
      </c>
      <c r="C23" s="532">
        <f t="shared" si="0"/>
        <v>0.23</v>
      </c>
      <c r="D23" s="532">
        <v>0.23</v>
      </c>
      <c r="E23" s="532">
        <v>7.0000000000000007E-2</v>
      </c>
      <c r="F23" s="532">
        <v>0.16</v>
      </c>
      <c r="G23" s="532" t="s">
        <v>712</v>
      </c>
      <c r="H23" s="532" t="s">
        <v>290</v>
      </c>
      <c r="I23" s="532" t="s">
        <v>713</v>
      </c>
      <c r="J23" s="239" t="e">
        <v>#REF!</v>
      </c>
      <c r="K23" s="239"/>
      <c r="L23" s="180" t="s">
        <v>114</v>
      </c>
      <c r="M23" s="164"/>
      <c r="N23" s="164"/>
      <c r="O23" s="164"/>
      <c r="P23" s="164"/>
      <c r="Q23" s="164"/>
      <c r="R23" s="164"/>
      <c r="S23" s="164"/>
      <c r="T23" s="164"/>
      <c r="U23" s="164"/>
      <c r="V23" s="164"/>
      <c r="W23" s="164"/>
      <c r="X23" s="164"/>
      <c r="Y23" s="164"/>
      <c r="Z23" s="164"/>
      <c r="AA23" s="164"/>
      <c r="AB23" s="164"/>
      <c r="AC23" s="164"/>
      <c r="AD23" s="164"/>
      <c r="AE23" s="164"/>
    </row>
    <row r="24" spans="1:31" ht="62.4" x14ac:dyDescent="0.25">
      <c r="A24" s="521">
        <v>2</v>
      </c>
      <c r="B24" s="522" t="s">
        <v>714</v>
      </c>
      <c r="C24" s="532">
        <f t="shared" si="0"/>
        <v>1.02</v>
      </c>
      <c r="D24" s="532">
        <v>1.02</v>
      </c>
      <c r="E24" s="532">
        <v>0</v>
      </c>
      <c r="F24" s="532">
        <v>1.02</v>
      </c>
      <c r="G24" s="532" t="s">
        <v>715</v>
      </c>
      <c r="H24" s="532" t="s">
        <v>470</v>
      </c>
      <c r="I24" s="532" t="s">
        <v>716</v>
      </c>
      <c r="J24" s="239" t="e">
        <v>#REF!</v>
      </c>
      <c r="K24" s="239"/>
      <c r="L24" s="180" t="s">
        <v>114</v>
      </c>
      <c r="M24" s="164"/>
      <c r="N24" s="164"/>
      <c r="O24" s="164"/>
      <c r="P24" s="164"/>
      <c r="Q24" s="164"/>
      <c r="R24" s="164"/>
      <c r="S24" s="164"/>
      <c r="T24" s="164"/>
      <c r="U24" s="164"/>
      <c r="V24" s="164"/>
      <c r="W24" s="164"/>
      <c r="X24" s="164"/>
      <c r="Y24" s="164"/>
      <c r="Z24" s="164"/>
      <c r="AA24" s="164"/>
      <c r="AB24" s="164"/>
      <c r="AC24" s="164"/>
      <c r="AD24" s="164"/>
      <c r="AE24" s="164"/>
    </row>
    <row r="25" spans="1:31" ht="15.6" x14ac:dyDescent="0.25">
      <c r="A25" s="521">
        <v>3</v>
      </c>
      <c r="B25" s="522" t="s">
        <v>717</v>
      </c>
      <c r="C25" s="532">
        <f t="shared" si="0"/>
        <v>0.36</v>
      </c>
      <c r="D25" s="532">
        <v>0.36</v>
      </c>
      <c r="E25" s="532">
        <v>0.21</v>
      </c>
      <c r="F25" s="532">
        <v>0.15</v>
      </c>
      <c r="G25" s="532" t="s">
        <v>718</v>
      </c>
      <c r="H25" s="532" t="s">
        <v>471</v>
      </c>
      <c r="I25" s="532" t="s">
        <v>719</v>
      </c>
      <c r="J25" s="239" t="e">
        <v>#REF!</v>
      </c>
      <c r="K25" s="239"/>
      <c r="L25" s="180" t="s">
        <v>114</v>
      </c>
      <c r="M25" s="164"/>
      <c r="N25" s="164"/>
      <c r="O25" s="164"/>
      <c r="P25" s="164"/>
      <c r="Q25" s="164"/>
      <c r="R25" s="164"/>
      <c r="S25" s="164"/>
      <c r="T25" s="164"/>
      <c r="U25" s="164"/>
      <c r="V25" s="164"/>
      <c r="W25" s="164"/>
      <c r="X25" s="164"/>
      <c r="Y25" s="164"/>
      <c r="Z25" s="164"/>
      <c r="AA25" s="164"/>
      <c r="AB25" s="164"/>
      <c r="AC25" s="164"/>
      <c r="AD25" s="164"/>
      <c r="AE25" s="164"/>
    </row>
    <row r="26" spans="1:31" ht="31.2" x14ac:dyDescent="0.25">
      <c r="A26" s="521">
        <v>4</v>
      </c>
      <c r="B26" s="522" t="s">
        <v>720</v>
      </c>
      <c r="C26" s="532">
        <f t="shared" si="0"/>
        <v>0.31</v>
      </c>
      <c r="D26" s="532">
        <v>0.31</v>
      </c>
      <c r="E26" s="532">
        <v>0.1</v>
      </c>
      <c r="F26" s="532">
        <v>0.21</v>
      </c>
      <c r="G26" s="532" t="s">
        <v>721</v>
      </c>
      <c r="H26" s="532" t="s">
        <v>500</v>
      </c>
      <c r="I26" s="532" t="s">
        <v>722</v>
      </c>
      <c r="J26" s="239" t="e">
        <v>#REF!</v>
      </c>
      <c r="K26" s="239"/>
      <c r="L26" s="180" t="s">
        <v>114</v>
      </c>
      <c r="M26" s="164"/>
      <c r="N26" s="164"/>
      <c r="O26" s="164"/>
      <c r="P26" s="164"/>
      <c r="Q26" s="164"/>
      <c r="R26" s="164"/>
      <c r="S26" s="164"/>
      <c r="T26" s="164"/>
      <c r="U26" s="164"/>
      <c r="V26" s="164"/>
      <c r="W26" s="164"/>
      <c r="X26" s="164"/>
      <c r="Y26" s="164"/>
      <c r="Z26" s="164"/>
      <c r="AA26" s="164"/>
      <c r="AB26" s="164"/>
      <c r="AC26" s="164"/>
      <c r="AD26" s="164"/>
      <c r="AE26" s="164"/>
    </row>
    <row r="27" spans="1:31" ht="31.2" x14ac:dyDescent="0.25">
      <c r="A27" s="521">
        <v>5</v>
      </c>
      <c r="B27" s="522" t="s">
        <v>723</v>
      </c>
      <c r="C27" s="532">
        <f t="shared" si="0"/>
        <v>0.15</v>
      </c>
      <c r="D27" s="532">
        <v>0.15</v>
      </c>
      <c r="E27" s="532">
        <v>0.12</v>
      </c>
      <c r="F27" s="532">
        <v>0.03</v>
      </c>
      <c r="G27" s="532" t="s">
        <v>724</v>
      </c>
      <c r="H27" s="532" t="s">
        <v>500</v>
      </c>
      <c r="I27" s="532" t="s">
        <v>725</v>
      </c>
      <c r="J27" s="239" t="e">
        <v>#REF!</v>
      </c>
      <c r="K27" s="239"/>
      <c r="L27" s="180" t="s">
        <v>114</v>
      </c>
      <c r="M27" s="164"/>
      <c r="N27" s="164"/>
      <c r="O27" s="164"/>
      <c r="P27" s="164"/>
      <c r="Q27" s="164"/>
      <c r="R27" s="164"/>
      <c r="S27" s="164"/>
      <c r="T27" s="164"/>
      <c r="U27" s="164"/>
      <c r="V27" s="164"/>
      <c r="W27" s="164"/>
      <c r="X27" s="164"/>
      <c r="Y27" s="164"/>
      <c r="Z27" s="164"/>
      <c r="AA27" s="164"/>
      <c r="AB27" s="164"/>
      <c r="AC27" s="164"/>
      <c r="AD27" s="164"/>
      <c r="AE27" s="164"/>
    </row>
    <row r="28" spans="1:31" ht="31.2" x14ac:dyDescent="0.25">
      <c r="A28" s="521">
        <v>6</v>
      </c>
      <c r="B28" s="522" t="s">
        <v>726</v>
      </c>
      <c r="C28" s="532">
        <f t="shared" si="0"/>
        <v>0.28000000000000003</v>
      </c>
      <c r="D28" s="532">
        <v>0.28000000000000003</v>
      </c>
      <c r="E28" s="532">
        <v>0.11</v>
      </c>
      <c r="F28" s="532">
        <v>0.17000000000000004</v>
      </c>
      <c r="G28" s="532" t="s">
        <v>727</v>
      </c>
      <c r="H28" s="532" t="s">
        <v>500</v>
      </c>
      <c r="I28" s="532" t="s">
        <v>728</v>
      </c>
      <c r="J28" s="239" t="e">
        <v>#REF!</v>
      </c>
      <c r="K28" s="239"/>
      <c r="L28" s="180" t="s">
        <v>114</v>
      </c>
      <c r="M28" s="164"/>
      <c r="N28" s="164"/>
      <c r="O28" s="164"/>
      <c r="P28" s="164"/>
      <c r="Q28" s="164"/>
      <c r="R28" s="164"/>
      <c r="S28" s="164"/>
      <c r="T28" s="164"/>
      <c r="U28" s="164"/>
      <c r="V28" s="164"/>
      <c r="W28" s="164"/>
      <c r="X28" s="164"/>
      <c r="Y28" s="164"/>
      <c r="Z28" s="164"/>
      <c r="AA28" s="164"/>
      <c r="AB28" s="164"/>
      <c r="AC28" s="164"/>
      <c r="AD28" s="164"/>
      <c r="AE28" s="164"/>
    </row>
    <row r="29" spans="1:31" ht="46.8" x14ac:dyDescent="0.25">
      <c r="A29" s="521">
        <v>7</v>
      </c>
      <c r="B29" s="522" t="s">
        <v>729</v>
      </c>
      <c r="C29" s="532">
        <f t="shared" si="0"/>
        <v>0.56000000000000005</v>
      </c>
      <c r="D29" s="532">
        <v>0.56000000000000005</v>
      </c>
      <c r="E29" s="532">
        <v>0.5</v>
      </c>
      <c r="F29" s="532">
        <v>6.0000000000000053E-2</v>
      </c>
      <c r="G29" s="532" t="s">
        <v>730</v>
      </c>
      <c r="H29" s="532" t="s">
        <v>500</v>
      </c>
      <c r="I29" s="532" t="s">
        <v>731</v>
      </c>
      <c r="J29" s="239" t="e">
        <v>#REF!</v>
      </c>
      <c r="K29" s="239"/>
      <c r="L29" s="180" t="s">
        <v>114</v>
      </c>
      <c r="M29" s="164"/>
      <c r="N29" s="164"/>
      <c r="O29" s="164"/>
      <c r="P29" s="164"/>
      <c r="Q29" s="164"/>
      <c r="R29" s="164"/>
      <c r="S29" s="164"/>
      <c r="T29" s="164"/>
      <c r="U29" s="164"/>
      <c r="V29" s="164"/>
      <c r="W29" s="164"/>
      <c r="X29" s="164"/>
      <c r="Y29" s="164"/>
      <c r="Z29" s="164"/>
      <c r="AA29" s="164"/>
      <c r="AB29" s="164"/>
      <c r="AC29" s="164"/>
      <c r="AD29" s="164"/>
      <c r="AE29" s="164"/>
    </row>
    <row r="30" spans="1:31" ht="31.2" x14ac:dyDescent="0.25">
      <c r="A30" s="521">
        <v>8</v>
      </c>
      <c r="B30" s="522" t="s">
        <v>732</v>
      </c>
      <c r="C30" s="532">
        <f t="shared" si="0"/>
        <v>0.08</v>
      </c>
      <c r="D30" s="532">
        <v>0.08</v>
      </c>
      <c r="E30" s="532">
        <v>0.04</v>
      </c>
      <c r="F30" s="532">
        <v>0.04</v>
      </c>
      <c r="G30" s="532" t="s">
        <v>733</v>
      </c>
      <c r="H30" s="532" t="s">
        <v>470</v>
      </c>
      <c r="I30" s="532" t="s">
        <v>734</v>
      </c>
      <c r="J30" s="239" t="e">
        <v>#REF!</v>
      </c>
      <c r="K30" s="239"/>
      <c r="L30" s="180" t="s">
        <v>114</v>
      </c>
      <c r="M30" s="164"/>
      <c r="N30" s="164"/>
      <c r="O30" s="164"/>
      <c r="P30" s="164"/>
      <c r="Q30" s="164"/>
      <c r="R30" s="164"/>
      <c r="S30" s="164"/>
      <c r="T30" s="164"/>
      <c r="U30" s="164"/>
      <c r="V30" s="164"/>
      <c r="W30" s="164"/>
      <c r="X30" s="164"/>
      <c r="Y30" s="164"/>
      <c r="Z30" s="164"/>
      <c r="AA30" s="164"/>
      <c r="AB30" s="164"/>
      <c r="AC30" s="164"/>
      <c r="AD30" s="164"/>
      <c r="AE30" s="164"/>
    </row>
    <row r="31" spans="1:31" ht="31.2" x14ac:dyDescent="0.25">
      <c r="A31" s="521">
        <v>9</v>
      </c>
      <c r="B31" s="522" t="s">
        <v>735</v>
      </c>
      <c r="C31" s="532">
        <f t="shared" si="0"/>
        <v>0.19</v>
      </c>
      <c r="D31" s="532">
        <v>0.19</v>
      </c>
      <c r="E31" s="532">
        <v>0.13</v>
      </c>
      <c r="F31" s="532">
        <v>0.06</v>
      </c>
      <c r="G31" s="532" t="s">
        <v>736</v>
      </c>
      <c r="H31" s="532" t="s">
        <v>507</v>
      </c>
      <c r="I31" s="532" t="s">
        <v>737</v>
      </c>
      <c r="J31" s="239" t="e">
        <v>#REF!</v>
      </c>
      <c r="K31" s="239"/>
      <c r="L31" s="180" t="s">
        <v>114</v>
      </c>
      <c r="M31" s="164"/>
      <c r="N31" s="164"/>
      <c r="O31" s="164"/>
      <c r="P31" s="164"/>
      <c r="Q31" s="164"/>
      <c r="R31" s="164"/>
      <c r="S31" s="164"/>
      <c r="T31" s="164"/>
      <c r="U31" s="164"/>
      <c r="V31" s="164"/>
      <c r="W31" s="164"/>
      <c r="X31" s="164"/>
      <c r="Y31" s="164"/>
      <c r="Z31" s="164"/>
      <c r="AA31" s="164"/>
      <c r="AB31" s="164"/>
      <c r="AC31" s="164"/>
      <c r="AD31" s="164"/>
      <c r="AE31" s="164"/>
    </row>
    <row r="32" spans="1:31" ht="46.8" x14ac:dyDescent="0.25">
      <c r="A32" s="521">
        <v>10</v>
      </c>
      <c r="B32" s="522" t="s">
        <v>738</v>
      </c>
      <c r="C32" s="532">
        <f t="shared" si="0"/>
        <v>1.2999999999999998</v>
      </c>
      <c r="D32" s="532">
        <v>1.2999999999999998</v>
      </c>
      <c r="E32" s="532">
        <v>0.95</v>
      </c>
      <c r="F32" s="532">
        <v>0.34999999999999987</v>
      </c>
      <c r="G32" s="532" t="s">
        <v>739</v>
      </c>
      <c r="H32" s="532" t="s">
        <v>695</v>
      </c>
      <c r="I32" s="532" t="s">
        <v>740</v>
      </c>
      <c r="J32" s="239" t="e">
        <v>#REF!</v>
      </c>
      <c r="K32" s="239"/>
      <c r="L32" s="180" t="s">
        <v>114</v>
      </c>
      <c r="M32" s="164"/>
      <c r="N32" s="164"/>
      <c r="O32" s="164"/>
      <c r="P32" s="164"/>
      <c r="Q32" s="164"/>
      <c r="R32" s="164"/>
      <c r="S32" s="164"/>
      <c r="T32" s="164"/>
      <c r="U32" s="164"/>
      <c r="V32" s="164"/>
      <c r="W32" s="164"/>
      <c r="X32" s="164"/>
      <c r="Y32" s="164"/>
      <c r="Z32" s="164"/>
      <c r="AA32" s="164"/>
      <c r="AB32" s="164"/>
      <c r="AC32" s="164"/>
      <c r="AD32" s="164"/>
      <c r="AE32" s="164"/>
    </row>
    <row r="33" spans="1:31" s="163" customFormat="1" ht="31.2" x14ac:dyDescent="0.25">
      <c r="A33" s="521">
        <v>11</v>
      </c>
      <c r="B33" s="522" t="s">
        <v>741</v>
      </c>
      <c r="C33" s="532">
        <f t="shared" si="0"/>
        <v>0.18</v>
      </c>
      <c r="D33" s="532">
        <v>0.18</v>
      </c>
      <c r="E33" s="532">
        <v>0</v>
      </c>
      <c r="F33" s="532">
        <v>0.18</v>
      </c>
      <c r="G33" s="532" t="s">
        <v>742</v>
      </c>
      <c r="H33" s="532" t="s">
        <v>500</v>
      </c>
      <c r="I33" s="532" t="s">
        <v>743</v>
      </c>
      <c r="J33" s="239" t="e">
        <v>#REF!</v>
      </c>
      <c r="K33" s="239"/>
      <c r="L33" s="180" t="s">
        <v>114</v>
      </c>
    </row>
    <row r="34" spans="1:31" s="163" customFormat="1" ht="46.8" x14ac:dyDescent="0.25">
      <c r="A34" s="521">
        <v>12</v>
      </c>
      <c r="B34" s="522" t="s">
        <v>744</v>
      </c>
      <c r="C34" s="532">
        <f t="shared" si="0"/>
        <v>3.68</v>
      </c>
      <c r="D34" s="532">
        <v>3.68</v>
      </c>
      <c r="E34" s="532">
        <v>3.68</v>
      </c>
      <c r="F34" s="532">
        <v>0</v>
      </c>
      <c r="G34" s="532" t="s">
        <v>518</v>
      </c>
      <c r="H34" s="532" t="s">
        <v>289</v>
      </c>
      <c r="I34" s="532" t="s">
        <v>745</v>
      </c>
      <c r="J34" s="239" t="e">
        <v>#REF!</v>
      </c>
      <c r="K34" s="239"/>
      <c r="L34" s="180" t="s">
        <v>114</v>
      </c>
    </row>
    <row r="35" spans="1:31" s="180" customFormat="1" ht="31.2" x14ac:dyDescent="0.25">
      <c r="A35" s="521">
        <v>13</v>
      </c>
      <c r="B35" s="522" t="s">
        <v>746</v>
      </c>
      <c r="C35" s="532">
        <f t="shared" si="0"/>
        <v>1.68</v>
      </c>
      <c r="D35" s="532">
        <v>1.68</v>
      </c>
      <c r="E35" s="532">
        <v>1.68</v>
      </c>
      <c r="F35" s="532">
        <v>0</v>
      </c>
      <c r="G35" s="532" t="s">
        <v>518</v>
      </c>
      <c r="H35" s="532" t="s">
        <v>289</v>
      </c>
      <c r="I35" s="532" t="s">
        <v>745</v>
      </c>
      <c r="J35" s="239" t="e">
        <v>#REF!</v>
      </c>
      <c r="K35" s="239"/>
      <c r="L35" s="180" t="s">
        <v>114</v>
      </c>
    </row>
    <row r="36" spans="1:31" ht="46.8" x14ac:dyDescent="0.25">
      <c r="A36" s="521">
        <v>2</v>
      </c>
      <c r="B36" s="522" t="s">
        <v>656</v>
      </c>
      <c r="C36" s="532">
        <f t="shared" si="0"/>
        <v>0.04</v>
      </c>
      <c r="D36" s="532">
        <v>0.04</v>
      </c>
      <c r="E36" s="532">
        <v>0</v>
      </c>
      <c r="F36" s="532">
        <v>0.04</v>
      </c>
      <c r="G36" s="532" t="s">
        <v>657</v>
      </c>
      <c r="H36" s="532" t="s">
        <v>290</v>
      </c>
      <c r="I36" s="532">
        <v>0</v>
      </c>
      <c r="J36" s="239" t="e">
        <v>#REF!</v>
      </c>
      <c r="K36" s="239"/>
      <c r="L36" s="180" t="s">
        <v>106</v>
      </c>
    </row>
    <row r="37" spans="1:31" ht="31.2" x14ac:dyDescent="0.25">
      <c r="A37" s="521">
        <v>3</v>
      </c>
      <c r="B37" s="522" t="s">
        <v>658</v>
      </c>
      <c r="C37" s="532">
        <f t="shared" si="0"/>
        <v>0.49</v>
      </c>
      <c r="D37" s="532">
        <v>0.49</v>
      </c>
      <c r="E37" s="532">
        <v>0</v>
      </c>
      <c r="F37" s="532">
        <v>0.49</v>
      </c>
      <c r="G37" s="532" t="s">
        <v>659</v>
      </c>
      <c r="H37" s="532" t="s">
        <v>471</v>
      </c>
      <c r="I37" s="532">
        <v>0</v>
      </c>
      <c r="J37" s="239" t="e">
        <v>#REF!</v>
      </c>
      <c r="K37" s="239"/>
      <c r="L37" s="180" t="s">
        <v>106</v>
      </c>
    </row>
    <row r="38" spans="1:31" ht="31.2" x14ac:dyDescent="0.25">
      <c r="A38" s="521">
        <v>4</v>
      </c>
      <c r="B38" s="522" t="s">
        <v>660</v>
      </c>
      <c r="C38" s="532">
        <f t="shared" si="0"/>
        <v>0.23</v>
      </c>
      <c r="D38" s="532">
        <v>0.23</v>
      </c>
      <c r="E38" s="532">
        <v>0</v>
      </c>
      <c r="F38" s="532">
        <v>0.23</v>
      </c>
      <c r="G38" s="532" t="s">
        <v>661</v>
      </c>
      <c r="H38" s="532" t="s">
        <v>471</v>
      </c>
      <c r="I38" s="532">
        <v>0</v>
      </c>
      <c r="J38" s="239" t="e">
        <v>#REF!</v>
      </c>
      <c r="K38" s="239"/>
      <c r="L38" s="180" t="s">
        <v>106</v>
      </c>
    </row>
    <row r="39" spans="1:31" ht="15.6" x14ac:dyDescent="0.25">
      <c r="A39" s="521">
        <v>5</v>
      </c>
      <c r="B39" s="522" t="s">
        <v>662</v>
      </c>
      <c r="C39" s="532">
        <f t="shared" si="0"/>
        <v>0.3</v>
      </c>
      <c r="D39" s="532">
        <v>0.3</v>
      </c>
      <c r="E39" s="532">
        <v>0</v>
      </c>
      <c r="F39" s="532">
        <v>0.3</v>
      </c>
      <c r="G39" s="532" t="s">
        <v>663</v>
      </c>
      <c r="H39" s="532" t="s">
        <v>471</v>
      </c>
      <c r="I39" s="532">
        <v>0</v>
      </c>
      <c r="J39" s="239" t="e">
        <v>#REF!</v>
      </c>
      <c r="K39" s="239"/>
      <c r="L39" s="180" t="s">
        <v>106</v>
      </c>
    </row>
    <row r="40" spans="1:31" ht="31.2" x14ac:dyDescent="0.25">
      <c r="A40" s="521">
        <v>6</v>
      </c>
      <c r="B40" s="522" t="s">
        <v>664</v>
      </c>
      <c r="C40" s="532">
        <f t="shared" si="0"/>
        <v>0.52</v>
      </c>
      <c r="D40" s="532">
        <v>0.52</v>
      </c>
      <c r="E40" s="532">
        <v>0</v>
      </c>
      <c r="F40" s="532">
        <v>0.52</v>
      </c>
      <c r="G40" s="532" t="s">
        <v>665</v>
      </c>
      <c r="H40" s="532" t="s">
        <v>471</v>
      </c>
      <c r="I40" s="532">
        <v>0</v>
      </c>
      <c r="J40" s="239" t="e">
        <v>#REF!</v>
      </c>
      <c r="K40" s="239"/>
      <c r="L40" s="180" t="s">
        <v>106</v>
      </c>
    </row>
    <row r="41" spans="1:31" s="182" customFormat="1" ht="31.2" x14ac:dyDescent="0.25">
      <c r="A41" s="521">
        <v>7</v>
      </c>
      <c r="B41" s="522" t="s">
        <v>666</v>
      </c>
      <c r="C41" s="532">
        <f t="shared" si="0"/>
        <v>0.41</v>
      </c>
      <c r="D41" s="532">
        <v>0.41</v>
      </c>
      <c r="E41" s="532">
        <v>0</v>
      </c>
      <c r="F41" s="532">
        <v>0.41</v>
      </c>
      <c r="G41" s="532" t="s">
        <v>667</v>
      </c>
      <c r="H41" s="532" t="s">
        <v>471</v>
      </c>
      <c r="I41" s="532">
        <v>0</v>
      </c>
      <c r="J41" s="239" t="e">
        <v>#REF!</v>
      </c>
      <c r="K41" s="239"/>
      <c r="L41" s="180" t="s">
        <v>106</v>
      </c>
      <c r="M41" s="173"/>
      <c r="N41" s="173"/>
      <c r="O41" s="173"/>
      <c r="P41" s="173"/>
      <c r="Q41" s="173"/>
      <c r="R41" s="173"/>
      <c r="S41" s="173"/>
      <c r="T41" s="173"/>
      <c r="U41" s="173"/>
      <c r="V41" s="173"/>
      <c r="W41" s="173"/>
      <c r="X41" s="173"/>
      <c r="Y41" s="173"/>
      <c r="Z41" s="173"/>
      <c r="AA41" s="173"/>
      <c r="AB41" s="173"/>
      <c r="AC41" s="173"/>
      <c r="AD41" s="173"/>
      <c r="AE41" s="173"/>
    </row>
    <row r="42" spans="1:31" s="182" customFormat="1" ht="15.6" x14ac:dyDescent="0.25">
      <c r="A42" s="518" t="s">
        <v>517</v>
      </c>
      <c r="B42" s="519" t="s">
        <v>668</v>
      </c>
      <c r="C42" s="533">
        <f t="shared" si="0"/>
        <v>0</v>
      </c>
      <c r="D42" s="533">
        <v>0</v>
      </c>
      <c r="E42" s="533">
        <v>0</v>
      </c>
      <c r="F42" s="533">
        <v>0</v>
      </c>
      <c r="G42" s="533" t="s">
        <v>518</v>
      </c>
      <c r="H42" s="533">
        <v>0</v>
      </c>
      <c r="I42" s="533">
        <v>0</v>
      </c>
      <c r="J42" s="238" t="e">
        <v>#REF!</v>
      </c>
      <c r="K42" s="238"/>
      <c r="L42" s="173">
        <v>0</v>
      </c>
      <c r="M42" s="173"/>
      <c r="N42" s="173"/>
      <c r="O42" s="173"/>
      <c r="P42" s="173"/>
      <c r="Q42" s="173"/>
      <c r="R42" s="173"/>
      <c r="S42" s="173"/>
      <c r="T42" s="173"/>
      <c r="U42" s="173"/>
      <c r="V42" s="173"/>
      <c r="W42" s="173"/>
      <c r="X42" s="173"/>
      <c r="Y42" s="173"/>
      <c r="Z42" s="173"/>
      <c r="AA42" s="173"/>
      <c r="AB42" s="173"/>
      <c r="AC42" s="173"/>
      <c r="AD42" s="173"/>
      <c r="AE42" s="173"/>
    </row>
    <row r="43" spans="1:31" s="182" customFormat="1" ht="46.8" x14ac:dyDescent="0.25">
      <c r="A43" s="521">
        <v>1</v>
      </c>
      <c r="B43" s="522" t="s">
        <v>669</v>
      </c>
      <c r="C43" s="532">
        <f t="shared" si="0"/>
        <v>0.15</v>
      </c>
      <c r="D43" s="532">
        <v>0.15</v>
      </c>
      <c r="E43" s="532">
        <v>0</v>
      </c>
      <c r="F43" s="532">
        <v>0.15</v>
      </c>
      <c r="G43" s="532" t="s">
        <v>670</v>
      </c>
      <c r="H43" s="532" t="s">
        <v>471</v>
      </c>
      <c r="I43" s="532">
        <v>0</v>
      </c>
      <c r="J43" s="239" t="e">
        <v>#REF!</v>
      </c>
      <c r="K43" s="239"/>
      <c r="L43" s="180" t="s">
        <v>108</v>
      </c>
      <c r="M43" s="173"/>
      <c r="N43" s="173"/>
      <c r="O43" s="173"/>
      <c r="P43" s="173"/>
      <c r="Q43" s="173"/>
      <c r="R43" s="173"/>
      <c r="S43" s="173"/>
      <c r="T43" s="173"/>
      <c r="U43" s="173"/>
      <c r="V43" s="173"/>
      <c r="W43" s="173"/>
      <c r="X43" s="173"/>
      <c r="Y43" s="173"/>
      <c r="Z43" s="173"/>
      <c r="AA43" s="173"/>
      <c r="AB43" s="173"/>
      <c r="AC43" s="173"/>
      <c r="AD43" s="173"/>
      <c r="AE43" s="173"/>
    </row>
    <row r="44" spans="1:31" s="182" customFormat="1" ht="15.6" x14ac:dyDescent="0.25">
      <c r="A44" s="518" t="s">
        <v>517</v>
      </c>
      <c r="B44" s="519" t="s">
        <v>64</v>
      </c>
      <c r="C44" s="533">
        <f t="shared" si="0"/>
        <v>0</v>
      </c>
      <c r="D44" s="533">
        <v>0</v>
      </c>
      <c r="E44" s="533">
        <v>0</v>
      </c>
      <c r="F44" s="533">
        <v>0</v>
      </c>
      <c r="G44" s="533" t="s">
        <v>518</v>
      </c>
      <c r="H44" s="533">
        <v>0</v>
      </c>
      <c r="I44" s="533">
        <v>0</v>
      </c>
      <c r="J44" s="238" t="e">
        <v>#REF!</v>
      </c>
      <c r="K44" s="238"/>
      <c r="L44" s="173">
        <v>0</v>
      </c>
      <c r="M44" s="173"/>
      <c r="N44" s="173"/>
      <c r="O44" s="173"/>
      <c r="P44" s="173"/>
      <c r="Q44" s="173"/>
      <c r="R44" s="173"/>
      <c r="S44" s="173"/>
      <c r="T44" s="173"/>
      <c r="U44" s="173"/>
      <c r="V44" s="173"/>
      <c r="W44" s="173"/>
      <c r="X44" s="173"/>
      <c r="Y44" s="173"/>
      <c r="Z44" s="173"/>
      <c r="AA44" s="173"/>
      <c r="AB44" s="173"/>
      <c r="AC44" s="173"/>
      <c r="AD44" s="173"/>
      <c r="AE44" s="173"/>
    </row>
    <row r="45" spans="1:31" s="182" customFormat="1" ht="31.2" x14ac:dyDescent="0.25">
      <c r="A45" s="521">
        <v>1</v>
      </c>
      <c r="B45" s="522" t="s">
        <v>671</v>
      </c>
      <c r="C45" s="532">
        <f t="shared" si="0"/>
        <v>0.02</v>
      </c>
      <c r="D45" s="532">
        <v>0.02</v>
      </c>
      <c r="E45" s="532">
        <v>0</v>
      </c>
      <c r="F45" s="532">
        <v>0.02</v>
      </c>
      <c r="G45" s="532" t="s">
        <v>672</v>
      </c>
      <c r="H45" s="532" t="s">
        <v>507</v>
      </c>
      <c r="I45" s="532">
        <v>0</v>
      </c>
      <c r="J45" s="239" t="e">
        <v>#REF!</v>
      </c>
      <c r="K45" s="239"/>
      <c r="L45" s="180" t="s">
        <v>65</v>
      </c>
      <c r="M45" s="173"/>
      <c r="N45" s="173"/>
      <c r="O45" s="173"/>
      <c r="P45" s="173"/>
      <c r="Q45" s="173"/>
      <c r="R45" s="173"/>
      <c r="S45" s="173"/>
      <c r="T45" s="173"/>
      <c r="U45" s="173"/>
      <c r="V45" s="173"/>
      <c r="W45" s="173"/>
      <c r="X45" s="173"/>
      <c r="Y45" s="173"/>
      <c r="Z45" s="173"/>
      <c r="AA45" s="173"/>
      <c r="AB45" s="173"/>
      <c r="AC45" s="173"/>
      <c r="AD45" s="173"/>
      <c r="AE45" s="173"/>
    </row>
    <row r="46" spans="1:31" s="182" customFormat="1" ht="15.6" x14ac:dyDescent="0.25">
      <c r="A46" s="518" t="s">
        <v>517</v>
      </c>
      <c r="B46" s="519" t="s">
        <v>66</v>
      </c>
      <c r="C46" s="533">
        <f t="shared" si="0"/>
        <v>0</v>
      </c>
      <c r="D46" s="533">
        <v>0</v>
      </c>
      <c r="E46" s="533">
        <v>0</v>
      </c>
      <c r="F46" s="533">
        <v>0</v>
      </c>
      <c r="G46" s="533" t="s">
        <v>518</v>
      </c>
      <c r="H46" s="533">
        <v>0</v>
      </c>
      <c r="I46" s="533">
        <v>0</v>
      </c>
      <c r="J46" s="238" t="e">
        <v>#REF!</v>
      </c>
      <c r="K46" s="238"/>
      <c r="L46" s="173">
        <v>0</v>
      </c>
      <c r="M46" s="173"/>
      <c r="N46" s="173"/>
      <c r="O46" s="173"/>
      <c r="P46" s="173"/>
      <c r="Q46" s="173"/>
      <c r="R46" s="173"/>
      <c r="S46" s="173"/>
      <c r="T46" s="173"/>
      <c r="U46" s="173"/>
      <c r="V46" s="173"/>
      <c r="W46" s="173"/>
      <c r="X46" s="173"/>
      <c r="Y46" s="173"/>
      <c r="Z46" s="173"/>
      <c r="AA46" s="173"/>
      <c r="AB46" s="173"/>
      <c r="AC46" s="173"/>
      <c r="AD46" s="173"/>
      <c r="AE46" s="173"/>
    </row>
    <row r="47" spans="1:31" ht="15.6" x14ac:dyDescent="0.25">
      <c r="A47" s="521">
        <v>1</v>
      </c>
      <c r="B47" s="522" t="s">
        <v>673</v>
      </c>
      <c r="C47" s="532">
        <f t="shared" si="0"/>
        <v>0.01</v>
      </c>
      <c r="D47" s="532">
        <v>0.01</v>
      </c>
      <c r="E47" s="532">
        <v>0</v>
      </c>
      <c r="F47" s="532">
        <v>0.01</v>
      </c>
      <c r="G47" s="532" t="s">
        <v>674</v>
      </c>
      <c r="H47" s="532" t="s">
        <v>289</v>
      </c>
      <c r="I47" s="532">
        <v>0</v>
      </c>
      <c r="J47" s="239" t="e">
        <v>#REF!</v>
      </c>
      <c r="K47" s="239"/>
      <c r="L47" s="180" t="s">
        <v>67</v>
      </c>
    </row>
    <row r="48" spans="1:31" ht="15.6" x14ac:dyDescent="0.25">
      <c r="A48" s="521">
        <v>2</v>
      </c>
      <c r="B48" s="522" t="s">
        <v>675</v>
      </c>
      <c r="C48" s="532">
        <f t="shared" si="0"/>
        <v>0.06</v>
      </c>
      <c r="D48" s="532">
        <v>0.06</v>
      </c>
      <c r="E48" s="532">
        <v>0</v>
      </c>
      <c r="F48" s="532">
        <v>0.06</v>
      </c>
      <c r="G48" s="532" t="s">
        <v>676</v>
      </c>
      <c r="H48" s="532" t="s">
        <v>289</v>
      </c>
      <c r="I48" s="532">
        <v>0</v>
      </c>
      <c r="J48" s="239" t="e">
        <v>#REF!</v>
      </c>
      <c r="K48" s="239"/>
      <c r="L48" s="180" t="s">
        <v>67</v>
      </c>
    </row>
    <row r="49" spans="1:31" ht="15.6" x14ac:dyDescent="0.25">
      <c r="A49" s="521">
        <v>3</v>
      </c>
      <c r="B49" s="522" t="s">
        <v>677</v>
      </c>
      <c r="C49" s="532">
        <f t="shared" si="0"/>
        <v>0.02</v>
      </c>
      <c r="D49" s="532">
        <v>0.02</v>
      </c>
      <c r="E49" s="532">
        <v>0</v>
      </c>
      <c r="F49" s="532">
        <v>0.02</v>
      </c>
      <c r="G49" s="532" t="s">
        <v>672</v>
      </c>
      <c r="H49" s="532" t="s">
        <v>289</v>
      </c>
      <c r="I49" s="532">
        <v>0</v>
      </c>
      <c r="J49" s="239" t="e">
        <v>#REF!</v>
      </c>
      <c r="K49" s="239"/>
      <c r="L49" s="180" t="s">
        <v>67</v>
      </c>
    </row>
    <row r="50" spans="1:31" ht="31.2" x14ac:dyDescent="0.25">
      <c r="A50" s="521">
        <v>4</v>
      </c>
      <c r="B50" s="522" t="s">
        <v>678</v>
      </c>
      <c r="C50" s="532">
        <f t="shared" si="0"/>
        <v>0.04</v>
      </c>
      <c r="D50" s="532">
        <v>0.04</v>
      </c>
      <c r="E50" s="532">
        <v>0</v>
      </c>
      <c r="F50" s="532">
        <v>0.04</v>
      </c>
      <c r="G50" s="532" t="s">
        <v>679</v>
      </c>
      <c r="H50" s="532" t="s">
        <v>289</v>
      </c>
      <c r="I50" s="532">
        <v>0</v>
      </c>
      <c r="J50" s="239" t="e">
        <v>#REF!</v>
      </c>
      <c r="K50" s="239"/>
      <c r="L50" s="180" t="s">
        <v>67</v>
      </c>
    </row>
    <row r="51" spans="1:31" s="182" customFormat="1" ht="31.2" x14ac:dyDescent="0.25">
      <c r="A51" s="521">
        <v>5</v>
      </c>
      <c r="B51" s="522" t="s">
        <v>680</v>
      </c>
      <c r="C51" s="532">
        <f t="shared" si="0"/>
        <v>0.08</v>
      </c>
      <c r="D51" s="532">
        <v>0.08</v>
      </c>
      <c r="E51" s="532">
        <v>0</v>
      </c>
      <c r="F51" s="532">
        <v>0.08</v>
      </c>
      <c r="G51" s="532" t="s">
        <v>681</v>
      </c>
      <c r="H51" s="532" t="s">
        <v>289</v>
      </c>
      <c r="I51" s="532">
        <v>0</v>
      </c>
      <c r="J51" s="239" t="e">
        <v>#REF!</v>
      </c>
      <c r="K51" s="239"/>
      <c r="L51" s="180" t="s">
        <v>67</v>
      </c>
      <c r="M51" s="173"/>
      <c r="N51" s="173"/>
      <c r="O51" s="173"/>
      <c r="P51" s="173"/>
      <c r="Q51" s="173"/>
      <c r="R51" s="173"/>
      <c r="S51" s="173"/>
      <c r="T51" s="173"/>
      <c r="U51" s="173"/>
      <c r="V51" s="173"/>
      <c r="W51" s="173"/>
      <c r="X51" s="173"/>
      <c r="Y51" s="173"/>
      <c r="Z51" s="173"/>
      <c r="AA51" s="173"/>
      <c r="AB51" s="173"/>
      <c r="AC51" s="173"/>
      <c r="AD51" s="173"/>
      <c r="AE51" s="173"/>
    </row>
    <row r="52" spans="1:31" s="182" customFormat="1" ht="15.6" x14ac:dyDescent="0.25">
      <c r="A52" s="518" t="s">
        <v>517</v>
      </c>
      <c r="B52" s="519" t="s">
        <v>682</v>
      </c>
      <c r="C52" s="533">
        <f t="shared" si="0"/>
        <v>0</v>
      </c>
      <c r="D52" s="533">
        <v>0</v>
      </c>
      <c r="E52" s="533">
        <v>0</v>
      </c>
      <c r="F52" s="533">
        <v>0</v>
      </c>
      <c r="G52" s="533" t="s">
        <v>518</v>
      </c>
      <c r="H52" s="533" t="s">
        <v>518</v>
      </c>
      <c r="I52" s="533">
        <v>0</v>
      </c>
      <c r="J52" s="238" t="e">
        <v>#REF!</v>
      </c>
      <c r="K52" s="238"/>
      <c r="L52" s="173">
        <v>0</v>
      </c>
      <c r="M52" s="173"/>
      <c r="N52" s="173"/>
      <c r="O52" s="173"/>
      <c r="P52" s="173"/>
      <c r="Q52" s="173"/>
      <c r="R52" s="173"/>
      <c r="S52" s="173"/>
      <c r="T52" s="173"/>
      <c r="U52" s="173"/>
      <c r="V52" s="173"/>
      <c r="W52" s="173"/>
      <c r="X52" s="173"/>
      <c r="Y52" s="173"/>
      <c r="Z52" s="173"/>
      <c r="AA52" s="173"/>
      <c r="AB52" s="173"/>
      <c r="AC52" s="173"/>
      <c r="AD52" s="173"/>
      <c r="AE52" s="173"/>
    </row>
    <row r="53" spans="1:31" s="182" customFormat="1" ht="31.2" x14ac:dyDescent="0.25">
      <c r="A53" s="521">
        <v>1</v>
      </c>
      <c r="B53" s="522" t="s">
        <v>683</v>
      </c>
      <c r="C53" s="532">
        <f t="shared" si="0"/>
        <v>0.09</v>
      </c>
      <c r="D53" s="532">
        <v>0.09</v>
      </c>
      <c r="E53" s="532">
        <v>0.09</v>
      </c>
      <c r="F53" s="532">
        <v>0</v>
      </c>
      <c r="G53" s="532" t="s">
        <v>518</v>
      </c>
      <c r="H53" s="532" t="s">
        <v>289</v>
      </c>
      <c r="I53" s="532">
        <v>0</v>
      </c>
      <c r="J53" s="239" t="e">
        <v>#REF!</v>
      </c>
      <c r="K53" s="239"/>
      <c r="L53" s="180" t="s">
        <v>69</v>
      </c>
      <c r="M53" s="173"/>
      <c r="N53" s="173"/>
      <c r="O53" s="173"/>
      <c r="P53" s="173"/>
      <c r="Q53" s="173"/>
      <c r="R53" s="173"/>
      <c r="S53" s="173"/>
      <c r="T53" s="173"/>
      <c r="U53" s="173"/>
      <c r="V53" s="173"/>
      <c r="W53" s="173"/>
      <c r="X53" s="173"/>
      <c r="Y53" s="173"/>
      <c r="Z53" s="173"/>
      <c r="AA53" s="173"/>
      <c r="AB53" s="173"/>
      <c r="AC53" s="173"/>
      <c r="AD53" s="173"/>
      <c r="AE53" s="173"/>
    </row>
    <row r="54" spans="1:31" s="182" customFormat="1" ht="15.6" x14ac:dyDescent="0.25">
      <c r="A54" s="518" t="s">
        <v>517</v>
      </c>
      <c r="B54" s="519" t="s">
        <v>203</v>
      </c>
      <c r="C54" s="533">
        <f t="shared" si="0"/>
        <v>0</v>
      </c>
      <c r="D54" s="533">
        <v>0</v>
      </c>
      <c r="E54" s="533">
        <v>0</v>
      </c>
      <c r="F54" s="533">
        <v>0</v>
      </c>
      <c r="G54" s="533" t="s">
        <v>518</v>
      </c>
      <c r="H54" s="533">
        <v>0</v>
      </c>
      <c r="I54" s="533">
        <v>0</v>
      </c>
      <c r="J54" s="238" t="e">
        <v>#REF!</v>
      </c>
      <c r="K54" s="238"/>
      <c r="L54" s="173">
        <v>0</v>
      </c>
      <c r="M54" s="173"/>
      <c r="N54" s="173"/>
      <c r="O54" s="173"/>
      <c r="P54" s="173"/>
      <c r="Q54" s="173"/>
      <c r="R54" s="173"/>
      <c r="S54" s="173"/>
      <c r="T54" s="173"/>
      <c r="U54" s="173"/>
      <c r="V54" s="173"/>
      <c r="W54" s="173"/>
      <c r="X54" s="173"/>
      <c r="Y54" s="173"/>
      <c r="Z54" s="173"/>
      <c r="AA54" s="173"/>
      <c r="AB54" s="173"/>
      <c r="AC54" s="173"/>
      <c r="AD54" s="173"/>
      <c r="AE54" s="173"/>
    </row>
    <row r="55" spans="1:31" ht="46.8" x14ac:dyDescent="0.25">
      <c r="A55" s="521">
        <v>1</v>
      </c>
      <c r="B55" s="522" t="s">
        <v>684</v>
      </c>
      <c r="C55" s="532">
        <f t="shared" si="0"/>
        <v>0.7400000000000001</v>
      </c>
      <c r="D55" s="532">
        <v>0.7400000000000001</v>
      </c>
      <c r="E55" s="532">
        <v>0.34</v>
      </c>
      <c r="F55" s="532">
        <v>0.40000000000000008</v>
      </c>
      <c r="G55" s="532" t="s">
        <v>685</v>
      </c>
      <c r="H55" s="532" t="s">
        <v>289</v>
      </c>
      <c r="I55" s="532">
        <v>0</v>
      </c>
      <c r="J55" s="239" t="e">
        <v>#REF!</v>
      </c>
      <c r="K55" s="239"/>
      <c r="L55" s="180" t="s">
        <v>114</v>
      </c>
    </row>
    <row r="56" spans="1:31" ht="15.6" x14ac:dyDescent="0.25">
      <c r="A56" s="521">
        <v>2</v>
      </c>
      <c r="B56" s="522" t="s">
        <v>686</v>
      </c>
      <c r="C56" s="532">
        <f t="shared" si="0"/>
        <v>1.1200000000000001</v>
      </c>
      <c r="D56" s="532">
        <v>1.1200000000000001</v>
      </c>
      <c r="E56" s="532">
        <v>0</v>
      </c>
      <c r="F56" s="532">
        <v>1.1200000000000001</v>
      </c>
      <c r="G56" s="532" t="s">
        <v>687</v>
      </c>
      <c r="H56" s="532" t="s">
        <v>470</v>
      </c>
      <c r="I56" s="532">
        <v>0</v>
      </c>
      <c r="J56" s="239" t="e">
        <v>#REF!</v>
      </c>
      <c r="K56" s="239"/>
      <c r="L56" s="180" t="s">
        <v>114</v>
      </c>
    </row>
    <row r="57" spans="1:31" ht="31.2" x14ac:dyDescent="0.25">
      <c r="A57" s="521">
        <v>3</v>
      </c>
      <c r="B57" s="522" t="s">
        <v>688</v>
      </c>
      <c r="C57" s="532">
        <f t="shared" si="0"/>
        <v>0.64</v>
      </c>
      <c r="D57" s="532">
        <v>0.64</v>
      </c>
      <c r="E57" s="532">
        <v>0.37</v>
      </c>
      <c r="F57" s="532">
        <v>0.27</v>
      </c>
      <c r="G57" s="532" t="s">
        <v>689</v>
      </c>
      <c r="H57" s="532" t="s">
        <v>290</v>
      </c>
      <c r="I57" s="532">
        <v>0</v>
      </c>
      <c r="J57" s="239" t="e">
        <v>#REF!</v>
      </c>
      <c r="K57" s="239"/>
      <c r="L57" s="180" t="s">
        <v>114</v>
      </c>
    </row>
    <row r="58" spans="1:31" ht="31.2" x14ac:dyDescent="0.25">
      <c r="A58" s="521">
        <v>4</v>
      </c>
      <c r="B58" s="522" t="s">
        <v>690</v>
      </c>
      <c r="C58" s="532">
        <f t="shared" si="0"/>
        <v>0.06</v>
      </c>
      <c r="D58" s="532">
        <v>0.06</v>
      </c>
      <c r="E58" s="532">
        <v>0.05</v>
      </c>
      <c r="F58" s="532">
        <v>9.999999999999995E-3</v>
      </c>
      <c r="G58" s="532" t="s">
        <v>691</v>
      </c>
      <c r="H58" s="532" t="s">
        <v>289</v>
      </c>
      <c r="I58" s="532">
        <v>0</v>
      </c>
      <c r="J58" s="239" t="e">
        <v>#REF!</v>
      </c>
      <c r="K58" s="239"/>
      <c r="L58" s="180" t="s">
        <v>114</v>
      </c>
    </row>
    <row r="59" spans="1:31" s="182" customFormat="1" ht="15.6" x14ac:dyDescent="0.25">
      <c r="A59" s="518" t="s">
        <v>517</v>
      </c>
      <c r="B59" s="519" t="s">
        <v>649</v>
      </c>
      <c r="C59" s="533">
        <f t="shared" si="0"/>
        <v>0</v>
      </c>
      <c r="D59" s="533">
        <v>0</v>
      </c>
      <c r="E59" s="533">
        <v>0</v>
      </c>
      <c r="F59" s="533">
        <v>0</v>
      </c>
      <c r="G59" s="533" t="s">
        <v>518</v>
      </c>
      <c r="H59" s="533" t="s">
        <v>518</v>
      </c>
      <c r="I59" s="533">
        <v>0</v>
      </c>
      <c r="J59" s="238" t="e">
        <v>#REF!</v>
      </c>
      <c r="K59" s="238"/>
      <c r="L59" s="173">
        <v>0</v>
      </c>
      <c r="M59" s="173"/>
      <c r="N59" s="173"/>
      <c r="O59" s="173"/>
      <c r="P59" s="173"/>
      <c r="Q59" s="173"/>
      <c r="R59" s="173"/>
      <c r="S59" s="173"/>
      <c r="T59" s="173"/>
      <c r="U59" s="173"/>
      <c r="V59" s="173"/>
      <c r="W59" s="173"/>
      <c r="X59" s="173"/>
      <c r="Y59" s="173"/>
      <c r="Z59" s="173"/>
      <c r="AA59" s="173"/>
      <c r="AB59" s="173"/>
      <c r="AC59" s="173"/>
      <c r="AD59" s="173"/>
      <c r="AE59" s="173"/>
    </row>
    <row r="60" spans="1:31" s="182" customFormat="1" ht="46.8" x14ac:dyDescent="0.25">
      <c r="A60" s="521">
        <v>1</v>
      </c>
      <c r="B60" s="522" t="s">
        <v>692</v>
      </c>
      <c r="C60" s="532">
        <f t="shared" si="0"/>
        <v>0.63</v>
      </c>
      <c r="D60" s="532">
        <v>0.63</v>
      </c>
      <c r="E60" s="532">
        <v>0</v>
      </c>
      <c r="F60" s="532">
        <v>0.63</v>
      </c>
      <c r="G60" s="532" t="s">
        <v>518</v>
      </c>
      <c r="H60" s="532" t="s">
        <v>507</v>
      </c>
      <c r="I60" s="532">
        <v>0</v>
      </c>
      <c r="J60" s="239" t="e">
        <v>#REF!</v>
      </c>
      <c r="K60" s="239"/>
      <c r="L60" s="180" t="s">
        <v>120</v>
      </c>
      <c r="M60" s="173"/>
      <c r="N60" s="173"/>
      <c r="O60" s="173"/>
      <c r="P60" s="173"/>
      <c r="Q60" s="173"/>
      <c r="R60" s="173"/>
      <c r="S60" s="173"/>
      <c r="T60" s="173"/>
      <c r="U60" s="173"/>
      <c r="V60" s="173"/>
      <c r="W60" s="173"/>
      <c r="X60" s="173"/>
      <c r="Y60" s="173"/>
      <c r="Z60" s="173"/>
      <c r="AA60" s="173"/>
      <c r="AB60" s="173"/>
      <c r="AC60" s="173"/>
      <c r="AD60" s="173"/>
      <c r="AE60" s="173"/>
    </row>
    <row r="61" spans="1:31" s="182" customFormat="1" ht="15.6" x14ac:dyDescent="0.25">
      <c r="A61" s="518" t="s">
        <v>517</v>
      </c>
      <c r="B61" s="519" t="s">
        <v>117</v>
      </c>
      <c r="C61" s="533">
        <f t="shared" si="0"/>
        <v>0</v>
      </c>
      <c r="D61" s="533">
        <v>0</v>
      </c>
      <c r="E61" s="533">
        <v>0</v>
      </c>
      <c r="F61" s="533">
        <v>0</v>
      </c>
      <c r="G61" s="533" t="s">
        <v>518</v>
      </c>
      <c r="H61" s="533" t="s">
        <v>518</v>
      </c>
      <c r="I61" s="533">
        <v>0</v>
      </c>
      <c r="J61" s="238" t="e">
        <v>#REF!</v>
      </c>
      <c r="K61" s="238"/>
      <c r="L61" s="173">
        <v>0</v>
      </c>
      <c r="M61" s="173"/>
      <c r="N61" s="173"/>
      <c r="O61" s="173"/>
      <c r="P61" s="173"/>
      <c r="Q61" s="173"/>
      <c r="R61" s="173"/>
      <c r="S61" s="173"/>
      <c r="T61" s="173"/>
      <c r="U61" s="173"/>
      <c r="V61" s="173"/>
      <c r="W61" s="173"/>
      <c r="X61" s="173"/>
      <c r="Y61" s="173"/>
      <c r="Z61" s="173"/>
      <c r="AA61" s="173"/>
      <c r="AB61" s="173"/>
      <c r="AC61" s="173"/>
      <c r="AD61" s="173"/>
      <c r="AE61" s="173"/>
    </row>
    <row r="62" spans="1:31" s="182" customFormat="1" ht="15.6" x14ac:dyDescent="0.25">
      <c r="A62" s="521">
        <v>1</v>
      </c>
      <c r="B62" s="522" t="s">
        <v>693</v>
      </c>
      <c r="C62" s="532">
        <f t="shared" si="0"/>
        <v>1.75</v>
      </c>
      <c r="D62" s="532">
        <v>1.75</v>
      </c>
      <c r="E62" s="532">
        <v>0</v>
      </c>
      <c r="F62" s="532">
        <v>1.75</v>
      </c>
      <c r="G62" s="532" t="s">
        <v>694</v>
      </c>
      <c r="H62" s="532" t="s">
        <v>289</v>
      </c>
      <c r="I62" s="532">
        <v>0</v>
      </c>
      <c r="J62" s="239" t="e">
        <v>#REF!</v>
      </c>
      <c r="K62" s="239"/>
      <c r="L62" s="180" t="s">
        <v>118</v>
      </c>
      <c r="M62" s="173"/>
      <c r="N62" s="173"/>
      <c r="O62" s="173"/>
      <c r="P62" s="173"/>
      <c r="Q62" s="173"/>
      <c r="R62" s="173"/>
      <c r="S62" s="173"/>
      <c r="T62" s="173"/>
      <c r="U62" s="173"/>
      <c r="V62" s="173"/>
      <c r="W62" s="173"/>
      <c r="X62" s="173"/>
      <c r="Y62" s="173"/>
      <c r="Z62" s="173"/>
      <c r="AA62" s="173"/>
      <c r="AB62" s="173"/>
      <c r="AC62" s="173"/>
      <c r="AD62" s="173"/>
      <c r="AE62" s="173"/>
    </row>
  </sheetData>
  <autoFilter ref="A6:L35" xr:uid="{00000000-0009-0000-0000-000002000000}"/>
  <mergeCells count="14">
    <mergeCell ref="I4:I5"/>
    <mergeCell ref="J4:J5"/>
    <mergeCell ref="K4:K5"/>
    <mergeCell ref="M5:M6"/>
    <mergeCell ref="A1:B1"/>
    <mergeCell ref="A2:K2"/>
    <mergeCell ref="A3:K3"/>
    <mergeCell ref="A4:A5"/>
    <mergeCell ref="B4:B5"/>
    <mergeCell ref="C4:C5"/>
    <mergeCell ref="D4:D5"/>
    <mergeCell ref="E4:E5"/>
    <mergeCell ref="F4:G4"/>
    <mergeCell ref="H4:H5"/>
  </mergeCells>
  <printOptions horizontalCentered="1"/>
  <pageMargins left="0.51181102362204722" right="0.31496062992125984" top="0.51181102362204722" bottom="0.51181102362204722" header="0" footer="0.31496062992125984"/>
  <pageSetup paperSize="9" scale="80" fitToHeight="0" orientation="portrait" r:id="rId1"/>
  <headerFooter>
    <oddFooter>&amp;CPB01 - &amp;P&amp;R&amp;P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A1DBB-0A82-4BFE-BD99-8C5279ABDF52}">
  <sheetPr>
    <tabColor rgb="FF92D050"/>
  </sheetPr>
  <dimension ref="A1:AE35"/>
  <sheetViews>
    <sheetView showZeros="0" view="pageLayout" zoomScaleNormal="85" workbookViewId="0">
      <selection activeCell="M10" sqref="M10"/>
    </sheetView>
  </sheetViews>
  <sheetFormatPr defaultColWidth="9.109375" defaultRowHeight="13.2" x14ac:dyDescent="0.25"/>
  <cols>
    <col min="1" max="1" width="8.6640625" style="162" customWidth="1"/>
    <col min="2" max="2" width="40.6640625" style="163" customWidth="1"/>
    <col min="3" max="3" width="10.6640625" style="163" customWidth="1"/>
    <col min="4" max="6" width="7.6640625" style="161" customWidth="1"/>
    <col min="7" max="8" width="12.21875" style="228" customWidth="1"/>
    <col min="9" max="9" width="26.109375" style="163" customWidth="1"/>
    <col min="10" max="10" width="10.88671875" style="163" hidden="1" customWidth="1"/>
    <col min="11" max="11" width="9.33203125" style="163" hidden="1" customWidth="1"/>
    <col min="12" max="12" width="9.109375" style="163" hidden="1" customWidth="1"/>
    <col min="13" max="31" width="9.109375" style="163"/>
    <col min="32" max="16384" width="9.109375" style="164"/>
  </cols>
  <sheetData>
    <row r="1" spans="1:31" ht="15.6" x14ac:dyDescent="0.25">
      <c r="A1" s="506" t="s">
        <v>363</v>
      </c>
      <c r="B1" s="506"/>
    </row>
    <row r="2" spans="1:31" ht="15.9" customHeight="1" x14ac:dyDescent="0.25">
      <c r="A2" s="507" t="s">
        <v>364</v>
      </c>
      <c r="B2" s="507"/>
      <c r="C2" s="507"/>
      <c r="D2" s="507"/>
      <c r="E2" s="507"/>
      <c r="F2" s="507"/>
      <c r="G2" s="507"/>
      <c r="H2" s="507"/>
      <c r="I2" s="507"/>
      <c r="J2" s="507"/>
      <c r="K2" s="507"/>
    </row>
    <row r="3" spans="1:31" ht="15.9" customHeight="1" x14ac:dyDescent="0.25">
      <c r="A3" s="270"/>
      <c r="B3" s="270"/>
      <c r="C3" s="270"/>
      <c r="D3" s="270"/>
      <c r="E3" s="270"/>
      <c r="F3" s="270"/>
      <c r="G3" s="270"/>
      <c r="H3" s="270"/>
      <c r="I3" s="270"/>
      <c r="J3" s="270"/>
      <c r="K3" s="270"/>
    </row>
    <row r="4" spans="1:31" s="166" customFormat="1" ht="15" customHeight="1" x14ac:dyDescent="0.25">
      <c r="A4" s="508" t="s">
        <v>29</v>
      </c>
      <c r="B4" s="508" t="s">
        <v>298</v>
      </c>
      <c r="C4" s="509" t="s">
        <v>357</v>
      </c>
      <c r="D4" s="509" t="s">
        <v>358</v>
      </c>
      <c r="E4" s="509" t="s">
        <v>359</v>
      </c>
      <c r="F4" s="508" t="s">
        <v>360</v>
      </c>
      <c r="G4" s="510"/>
      <c r="H4" s="508" t="s">
        <v>459</v>
      </c>
      <c r="I4" s="508" t="s">
        <v>460</v>
      </c>
      <c r="J4" s="273" t="s">
        <v>264</v>
      </c>
      <c r="K4" s="271" t="s">
        <v>365</v>
      </c>
      <c r="L4" s="165"/>
      <c r="M4" s="165"/>
      <c r="N4" s="165"/>
      <c r="O4" s="165"/>
      <c r="P4" s="165"/>
      <c r="Q4" s="165"/>
      <c r="R4" s="165"/>
      <c r="S4" s="165"/>
      <c r="T4" s="165"/>
      <c r="U4" s="165"/>
      <c r="V4" s="165"/>
      <c r="W4" s="165"/>
      <c r="X4" s="165"/>
      <c r="Y4" s="165"/>
      <c r="Z4" s="165"/>
      <c r="AA4" s="165"/>
      <c r="AB4" s="165"/>
      <c r="AC4" s="165"/>
      <c r="AD4" s="165"/>
      <c r="AE4" s="165"/>
    </row>
    <row r="5" spans="1:31" s="166" customFormat="1" ht="71.25" customHeight="1" x14ac:dyDescent="0.25">
      <c r="A5" s="510"/>
      <c r="B5" s="510"/>
      <c r="C5" s="511"/>
      <c r="D5" s="511"/>
      <c r="E5" s="511"/>
      <c r="F5" s="512" t="s">
        <v>157</v>
      </c>
      <c r="G5" s="513" t="s">
        <v>361</v>
      </c>
      <c r="H5" s="510"/>
      <c r="I5" s="510"/>
      <c r="J5" s="274"/>
      <c r="K5" s="272"/>
      <c r="L5" s="165"/>
      <c r="M5" s="266"/>
      <c r="N5" s="165"/>
      <c r="O5" s="165"/>
      <c r="P5" s="165"/>
      <c r="Q5" s="165"/>
      <c r="R5" s="165"/>
      <c r="S5" s="165"/>
      <c r="T5" s="165"/>
      <c r="U5" s="165"/>
      <c r="V5" s="165"/>
      <c r="W5" s="165"/>
      <c r="X5" s="165"/>
      <c r="Y5" s="165"/>
      <c r="Z5" s="165"/>
      <c r="AA5" s="165"/>
      <c r="AB5" s="165"/>
      <c r="AC5" s="165"/>
      <c r="AD5" s="165"/>
      <c r="AE5" s="165"/>
    </row>
    <row r="6" spans="1:31" s="171" customFormat="1" ht="12" x14ac:dyDescent="0.25">
      <c r="A6" s="167" t="s">
        <v>196</v>
      </c>
      <c r="B6" s="168" t="s">
        <v>197</v>
      </c>
      <c r="C6" s="168" t="s">
        <v>198</v>
      </c>
      <c r="D6" s="169" t="s">
        <v>199</v>
      </c>
      <c r="E6" s="229" t="s">
        <v>200</v>
      </c>
      <c r="F6" s="169" t="s">
        <v>212</v>
      </c>
      <c r="G6" s="230" t="s">
        <v>307</v>
      </c>
      <c r="H6" s="230" t="s">
        <v>362</v>
      </c>
      <c r="I6" s="167" t="s">
        <v>308</v>
      </c>
      <c r="J6" s="167" t="s">
        <v>366</v>
      </c>
      <c r="K6" s="167" t="s">
        <v>265</v>
      </c>
      <c r="L6" s="170"/>
      <c r="M6" s="266"/>
      <c r="N6" s="170"/>
      <c r="O6" s="170"/>
      <c r="P6" s="170"/>
      <c r="Q6" s="170"/>
      <c r="R6" s="170"/>
      <c r="S6" s="170"/>
      <c r="T6" s="170"/>
      <c r="U6" s="170"/>
      <c r="V6" s="170"/>
      <c r="W6" s="170"/>
      <c r="X6" s="170"/>
      <c r="Y6" s="170"/>
      <c r="Z6" s="170"/>
      <c r="AA6" s="170"/>
      <c r="AB6" s="170"/>
      <c r="AC6" s="170"/>
      <c r="AD6" s="170"/>
      <c r="AE6" s="170"/>
    </row>
    <row r="7" spans="1:31" s="242" customFormat="1" ht="46.8" x14ac:dyDescent="0.25">
      <c r="A7" s="534" t="s">
        <v>747</v>
      </c>
      <c r="B7" s="535" t="s">
        <v>748</v>
      </c>
      <c r="C7" s="536">
        <f t="shared" ref="C7:C35" si="0">+D7</f>
        <v>0</v>
      </c>
      <c r="D7" s="536">
        <v>0</v>
      </c>
      <c r="E7" s="536">
        <v>0</v>
      </c>
      <c r="F7" s="536">
        <v>0</v>
      </c>
      <c r="G7" s="536" t="s">
        <v>518</v>
      </c>
      <c r="H7" s="536">
        <v>0</v>
      </c>
      <c r="I7" s="536">
        <v>0</v>
      </c>
      <c r="J7" s="240" t="e">
        <v>#REF!</v>
      </c>
      <c r="K7" s="240"/>
      <c r="L7" s="241">
        <v>0</v>
      </c>
    </row>
    <row r="8" spans="1:31" s="182" customFormat="1" ht="15.6" x14ac:dyDescent="0.25">
      <c r="A8" s="518" t="s">
        <v>517</v>
      </c>
      <c r="B8" s="519" t="s">
        <v>701</v>
      </c>
      <c r="C8" s="520">
        <f t="shared" si="0"/>
        <v>0</v>
      </c>
      <c r="D8" s="520">
        <v>0</v>
      </c>
      <c r="E8" s="520">
        <v>0</v>
      </c>
      <c r="F8" s="520">
        <v>0</v>
      </c>
      <c r="G8" s="520" t="s">
        <v>518</v>
      </c>
      <c r="H8" s="520">
        <v>0</v>
      </c>
      <c r="I8" s="520">
        <v>0</v>
      </c>
      <c r="J8" s="238" t="e">
        <v>#REF!</v>
      </c>
      <c r="K8" s="238"/>
      <c r="L8" s="173">
        <v>0</v>
      </c>
    </row>
    <row r="9" spans="1:31" s="181" customFormat="1" ht="15.6" x14ac:dyDescent="0.25">
      <c r="A9" s="521">
        <v>1</v>
      </c>
      <c r="B9" s="522" t="s">
        <v>749</v>
      </c>
      <c r="C9" s="523">
        <f t="shared" si="0"/>
        <v>0.06</v>
      </c>
      <c r="D9" s="523">
        <v>0.06</v>
      </c>
      <c r="E9" s="523">
        <v>0</v>
      </c>
      <c r="F9" s="523">
        <v>0.06</v>
      </c>
      <c r="G9" s="523" t="s">
        <v>750</v>
      </c>
      <c r="H9" s="523" t="s">
        <v>470</v>
      </c>
      <c r="I9" s="523" t="s">
        <v>751</v>
      </c>
      <c r="J9" s="239" t="e">
        <v>#REF!</v>
      </c>
      <c r="K9" s="239"/>
      <c r="L9" s="180" t="s">
        <v>106</v>
      </c>
    </row>
    <row r="10" spans="1:31" ht="15.6" x14ac:dyDescent="0.25">
      <c r="A10" s="521">
        <v>2</v>
      </c>
      <c r="B10" s="522" t="s">
        <v>752</v>
      </c>
      <c r="C10" s="523">
        <f t="shared" si="0"/>
        <v>0.3</v>
      </c>
      <c r="D10" s="523">
        <v>0.3</v>
      </c>
      <c r="E10" s="523">
        <v>0</v>
      </c>
      <c r="F10" s="523">
        <v>0.3</v>
      </c>
      <c r="G10" s="523" t="s">
        <v>706</v>
      </c>
      <c r="H10" s="523" t="s">
        <v>471</v>
      </c>
      <c r="I10" s="523" t="s">
        <v>753</v>
      </c>
      <c r="J10" s="239" t="e">
        <v>#REF!</v>
      </c>
      <c r="K10" s="239"/>
      <c r="L10" s="180" t="s">
        <v>106</v>
      </c>
      <c r="M10" s="164"/>
      <c r="N10" s="164"/>
      <c r="O10" s="164"/>
      <c r="P10" s="164"/>
      <c r="Q10" s="164"/>
      <c r="R10" s="164"/>
      <c r="S10" s="164"/>
      <c r="T10" s="164"/>
      <c r="U10" s="164"/>
      <c r="V10" s="164"/>
      <c r="W10" s="164"/>
      <c r="X10" s="164"/>
      <c r="Y10" s="164"/>
      <c r="Z10" s="164"/>
      <c r="AA10" s="164"/>
      <c r="AB10" s="164"/>
      <c r="AC10" s="164"/>
      <c r="AD10" s="164"/>
      <c r="AE10" s="164"/>
    </row>
    <row r="11" spans="1:31" ht="31.2" x14ac:dyDescent="0.25">
      <c r="A11" s="521">
        <v>3</v>
      </c>
      <c r="B11" s="522" t="s">
        <v>754</v>
      </c>
      <c r="C11" s="523">
        <f t="shared" si="0"/>
        <v>3.31</v>
      </c>
      <c r="D11" s="523">
        <v>3.31</v>
      </c>
      <c r="E11" s="523">
        <v>3.31</v>
      </c>
      <c r="F11" s="523">
        <v>0</v>
      </c>
      <c r="G11" s="523" t="s">
        <v>518</v>
      </c>
      <c r="H11" s="523" t="s">
        <v>470</v>
      </c>
      <c r="I11" s="523" t="s">
        <v>755</v>
      </c>
      <c r="J11" s="239" t="e">
        <v>#REF!</v>
      </c>
      <c r="K11" s="239"/>
      <c r="L11" s="180" t="s">
        <v>106</v>
      </c>
      <c r="M11" s="164"/>
      <c r="N11" s="164"/>
      <c r="O11" s="164"/>
      <c r="P11" s="164"/>
      <c r="Q11" s="164"/>
      <c r="R11" s="164"/>
      <c r="S11" s="164"/>
      <c r="T11" s="164"/>
      <c r="U11" s="164"/>
      <c r="V11" s="164"/>
      <c r="W11" s="164"/>
      <c r="X11" s="164"/>
      <c r="Y11" s="164"/>
      <c r="Z11" s="164"/>
      <c r="AA11" s="164"/>
      <c r="AB11" s="164"/>
      <c r="AC11" s="164"/>
      <c r="AD11" s="164"/>
      <c r="AE11" s="164"/>
    </row>
    <row r="12" spans="1:31" ht="31.2" x14ac:dyDescent="0.25">
      <c r="A12" s="521">
        <v>4</v>
      </c>
      <c r="B12" s="522" t="s">
        <v>756</v>
      </c>
      <c r="C12" s="523">
        <f t="shared" si="0"/>
        <v>0.25</v>
      </c>
      <c r="D12" s="523">
        <v>0.25</v>
      </c>
      <c r="E12" s="523">
        <v>0.25</v>
      </c>
      <c r="F12" s="523">
        <v>0</v>
      </c>
      <c r="G12" s="523" t="s">
        <v>518</v>
      </c>
      <c r="H12" s="523" t="s">
        <v>289</v>
      </c>
      <c r="I12" s="523" t="s">
        <v>757</v>
      </c>
      <c r="J12" s="239" t="e">
        <v>#REF!</v>
      </c>
      <c r="K12" s="239"/>
      <c r="L12" s="180" t="s">
        <v>106</v>
      </c>
      <c r="M12" s="164"/>
      <c r="N12" s="164"/>
      <c r="O12" s="164"/>
      <c r="P12" s="164"/>
      <c r="Q12" s="164"/>
      <c r="R12" s="164"/>
      <c r="S12" s="164"/>
      <c r="T12" s="164"/>
      <c r="U12" s="164"/>
      <c r="V12" s="164"/>
      <c r="W12" s="164"/>
      <c r="X12" s="164"/>
      <c r="Y12" s="164"/>
      <c r="Z12" s="164"/>
      <c r="AA12" s="164"/>
      <c r="AB12" s="164"/>
      <c r="AC12" s="164"/>
      <c r="AD12" s="164"/>
      <c r="AE12" s="164"/>
    </row>
    <row r="13" spans="1:31" s="182" customFormat="1" ht="15.6" x14ac:dyDescent="0.25">
      <c r="A13" s="518" t="s">
        <v>517</v>
      </c>
      <c r="B13" s="519" t="s">
        <v>668</v>
      </c>
      <c r="C13" s="520">
        <f t="shared" si="0"/>
        <v>0</v>
      </c>
      <c r="D13" s="520">
        <v>0</v>
      </c>
      <c r="E13" s="520">
        <v>0</v>
      </c>
      <c r="F13" s="520">
        <v>0</v>
      </c>
      <c r="G13" s="520" t="s">
        <v>518</v>
      </c>
      <c r="H13" s="520">
        <v>0</v>
      </c>
      <c r="I13" s="520">
        <v>0</v>
      </c>
      <c r="J13" s="238" t="e">
        <v>#REF!</v>
      </c>
      <c r="K13" s="238"/>
      <c r="L13" s="173">
        <v>0</v>
      </c>
    </row>
    <row r="14" spans="1:31" ht="31.2" x14ac:dyDescent="0.25">
      <c r="A14" s="521">
        <v>1</v>
      </c>
      <c r="B14" s="522" t="s">
        <v>758</v>
      </c>
      <c r="C14" s="523">
        <f t="shared" si="0"/>
        <v>1.78</v>
      </c>
      <c r="D14" s="523">
        <v>1.78</v>
      </c>
      <c r="E14" s="523">
        <v>1.78</v>
      </c>
      <c r="F14" s="523">
        <v>0</v>
      </c>
      <c r="G14" s="523" t="s">
        <v>518</v>
      </c>
      <c r="H14" s="523" t="s">
        <v>470</v>
      </c>
      <c r="I14" s="523" t="s">
        <v>759</v>
      </c>
      <c r="J14" s="239" t="e">
        <v>#REF!</v>
      </c>
      <c r="K14" s="239"/>
      <c r="L14" s="180" t="s">
        <v>108</v>
      </c>
      <c r="M14" s="164"/>
      <c r="N14" s="164"/>
      <c r="O14" s="164"/>
      <c r="P14" s="164"/>
      <c r="Q14" s="164"/>
      <c r="R14" s="164"/>
      <c r="S14" s="164"/>
      <c r="T14" s="164"/>
      <c r="U14" s="164"/>
      <c r="V14" s="164"/>
      <c r="W14" s="164"/>
      <c r="X14" s="164"/>
      <c r="Y14" s="164"/>
      <c r="Z14" s="164"/>
      <c r="AA14" s="164"/>
      <c r="AB14" s="164"/>
      <c r="AC14" s="164"/>
      <c r="AD14" s="164"/>
      <c r="AE14" s="164"/>
    </row>
    <row r="15" spans="1:31" s="182" customFormat="1" ht="15.6" x14ac:dyDescent="0.25">
      <c r="A15" s="518" t="s">
        <v>517</v>
      </c>
      <c r="B15" s="519" t="s">
        <v>66</v>
      </c>
      <c r="C15" s="520">
        <f t="shared" si="0"/>
        <v>0</v>
      </c>
      <c r="D15" s="520">
        <v>0</v>
      </c>
      <c r="E15" s="520">
        <v>0</v>
      </c>
      <c r="F15" s="520">
        <v>0</v>
      </c>
      <c r="G15" s="520" t="s">
        <v>518</v>
      </c>
      <c r="H15" s="520">
        <v>0</v>
      </c>
      <c r="I15" s="520">
        <v>0</v>
      </c>
      <c r="J15" s="238" t="e">
        <v>#REF!</v>
      </c>
      <c r="K15" s="238"/>
      <c r="L15" s="173">
        <v>0</v>
      </c>
    </row>
    <row r="16" spans="1:31" ht="31.2" x14ac:dyDescent="0.25">
      <c r="A16" s="521">
        <v>1</v>
      </c>
      <c r="B16" s="522" t="s">
        <v>760</v>
      </c>
      <c r="C16" s="523">
        <f t="shared" si="0"/>
        <v>9.8000000000000007</v>
      </c>
      <c r="D16" s="523">
        <v>9.8000000000000007</v>
      </c>
      <c r="E16" s="523">
        <v>0</v>
      </c>
      <c r="F16" s="523">
        <v>9.8000000000000007</v>
      </c>
      <c r="G16" s="523" t="s">
        <v>761</v>
      </c>
      <c r="H16" s="523" t="s">
        <v>289</v>
      </c>
      <c r="I16" s="523" t="s">
        <v>762</v>
      </c>
      <c r="J16" s="239" t="e">
        <v>#REF!</v>
      </c>
      <c r="K16" s="239"/>
      <c r="L16" s="180" t="s">
        <v>67</v>
      </c>
      <c r="M16" s="164"/>
      <c r="N16" s="164"/>
      <c r="O16" s="164"/>
      <c r="P16" s="164"/>
      <c r="Q16" s="164"/>
      <c r="R16" s="164"/>
      <c r="S16" s="164"/>
      <c r="T16" s="164"/>
      <c r="U16" s="164"/>
      <c r="V16" s="164"/>
      <c r="W16" s="164"/>
      <c r="X16" s="164"/>
      <c r="Y16" s="164"/>
      <c r="Z16" s="164"/>
      <c r="AA16" s="164"/>
      <c r="AB16" s="164"/>
      <c r="AC16" s="164"/>
      <c r="AD16" s="164"/>
      <c r="AE16" s="164"/>
    </row>
    <row r="17" spans="1:31" ht="15.6" x14ac:dyDescent="0.25">
      <c r="A17" s="521">
        <v>2</v>
      </c>
      <c r="B17" s="522" t="s">
        <v>763</v>
      </c>
      <c r="C17" s="523">
        <f t="shared" si="0"/>
        <v>0.33</v>
      </c>
      <c r="D17" s="523">
        <v>0.33</v>
      </c>
      <c r="E17" s="523">
        <v>0</v>
      </c>
      <c r="F17" s="523">
        <v>0.33</v>
      </c>
      <c r="G17" s="523" t="s">
        <v>764</v>
      </c>
      <c r="H17" s="523" t="s">
        <v>289</v>
      </c>
      <c r="I17" s="523">
        <v>0</v>
      </c>
      <c r="J17" s="239" t="e">
        <v>#REF!</v>
      </c>
      <c r="K17" s="239"/>
      <c r="L17" s="180" t="s">
        <v>67</v>
      </c>
      <c r="M17" s="164"/>
      <c r="N17" s="164"/>
      <c r="O17" s="164"/>
      <c r="P17" s="164"/>
      <c r="Q17" s="164"/>
      <c r="R17" s="164"/>
      <c r="S17" s="164"/>
      <c r="T17" s="164"/>
      <c r="U17" s="164"/>
      <c r="V17" s="164"/>
      <c r="W17" s="164"/>
      <c r="X17" s="164"/>
      <c r="Y17" s="164"/>
      <c r="Z17" s="164"/>
      <c r="AA17" s="164"/>
      <c r="AB17" s="164"/>
      <c r="AC17" s="164"/>
      <c r="AD17" s="164"/>
      <c r="AE17" s="164"/>
    </row>
    <row r="18" spans="1:31" s="182" customFormat="1" ht="15.6" x14ac:dyDescent="0.25">
      <c r="A18" s="518" t="s">
        <v>517</v>
      </c>
      <c r="B18" s="519" t="s">
        <v>64</v>
      </c>
      <c r="C18" s="520">
        <f t="shared" si="0"/>
        <v>0</v>
      </c>
      <c r="D18" s="520">
        <v>0</v>
      </c>
      <c r="E18" s="520">
        <v>0</v>
      </c>
      <c r="F18" s="520">
        <v>0</v>
      </c>
      <c r="G18" s="520" t="s">
        <v>518</v>
      </c>
      <c r="H18" s="520">
        <v>0</v>
      </c>
      <c r="I18" s="520">
        <v>0</v>
      </c>
      <c r="J18" s="238" t="e">
        <v>#REF!</v>
      </c>
      <c r="K18" s="238"/>
      <c r="L18" s="173">
        <v>0</v>
      </c>
    </row>
    <row r="19" spans="1:31" ht="15.6" x14ac:dyDescent="0.25">
      <c r="A19" s="521">
        <v>1</v>
      </c>
      <c r="B19" s="522" t="s">
        <v>765</v>
      </c>
      <c r="C19" s="523">
        <f t="shared" si="0"/>
        <v>0.09</v>
      </c>
      <c r="D19" s="523">
        <v>0.09</v>
      </c>
      <c r="E19" s="523">
        <v>0</v>
      </c>
      <c r="F19" s="523">
        <v>0.09</v>
      </c>
      <c r="G19" s="523" t="s">
        <v>766</v>
      </c>
      <c r="H19" s="523" t="s">
        <v>470</v>
      </c>
      <c r="I19" s="523" t="s">
        <v>767</v>
      </c>
      <c r="J19" s="239" t="e">
        <v>#REF!</v>
      </c>
      <c r="K19" s="239"/>
      <c r="L19" s="180" t="s">
        <v>65</v>
      </c>
      <c r="M19" s="164"/>
      <c r="N19" s="164"/>
      <c r="O19" s="164"/>
      <c r="P19" s="164"/>
      <c r="Q19" s="164"/>
      <c r="R19" s="164"/>
      <c r="S19" s="164"/>
      <c r="T19" s="164"/>
      <c r="U19" s="164"/>
      <c r="V19" s="164"/>
      <c r="W19" s="164"/>
      <c r="X19" s="164"/>
      <c r="Y19" s="164"/>
      <c r="Z19" s="164"/>
      <c r="AA19" s="164"/>
      <c r="AB19" s="164"/>
      <c r="AC19" s="164"/>
      <c r="AD19" s="164"/>
      <c r="AE19" s="164"/>
    </row>
    <row r="20" spans="1:31" s="182" customFormat="1" ht="15.6" x14ac:dyDescent="0.25">
      <c r="A20" s="518" t="s">
        <v>517</v>
      </c>
      <c r="B20" s="519" t="s">
        <v>203</v>
      </c>
      <c r="C20" s="520">
        <f t="shared" si="0"/>
        <v>0</v>
      </c>
      <c r="D20" s="520">
        <v>0</v>
      </c>
      <c r="E20" s="520">
        <v>0</v>
      </c>
      <c r="F20" s="520">
        <v>0</v>
      </c>
      <c r="G20" s="520" t="s">
        <v>518</v>
      </c>
      <c r="H20" s="520">
        <v>0</v>
      </c>
      <c r="I20" s="520">
        <v>0</v>
      </c>
      <c r="J20" s="238" t="e">
        <v>#REF!</v>
      </c>
      <c r="K20" s="238"/>
      <c r="L20" s="173">
        <v>0</v>
      </c>
    </row>
    <row r="21" spans="1:31" s="181" customFormat="1" ht="31.2" x14ac:dyDescent="0.25">
      <c r="A21" s="521">
        <v>1</v>
      </c>
      <c r="B21" s="522" t="s">
        <v>768</v>
      </c>
      <c r="C21" s="523">
        <f t="shared" si="0"/>
        <v>1.7000000000000002</v>
      </c>
      <c r="D21" s="523">
        <v>1.7000000000000002</v>
      </c>
      <c r="E21" s="523">
        <v>0.09</v>
      </c>
      <c r="F21" s="523">
        <v>1.61</v>
      </c>
      <c r="G21" s="523" t="s">
        <v>769</v>
      </c>
      <c r="H21" s="523" t="s">
        <v>695</v>
      </c>
      <c r="I21" s="523" t="s">
        <v>770</v>
      </c>
      <c r="J21" s="239" t="e">
        <v>#REF!</v>
      </c>
      <c r="K21" s="239"/>
      <c r="L21" s="180" t="s">
        <v>114</v>
      </c>
    </row>
    <row r="22" spans="1:31" ht="46.8" x14ac:dyDescent="0.25">
      <c r="A22" s="521">
        <v>2</v>
      </c>
      <c r="B22" s="522" t="s">
        <v>771</v>
      </c>
      <c r="C22" s="523">
        <f t="shared" si="0"/>
        <v>6.0000000000000005E-2</v>
      </c>
      <c r="D22" s="523">
        <v>6.0000000000000005E-2</v>
      </c>
      <c r="E22" s="523">
        <v>0</v>
      </c>
      <c r="F22" s="523">
        <v>6.0000000000000005E-2</v>
      </c>
      <c r="G22" s="523" t="s">
        <v>772</v>
      </c>
      <c r="H22" s="523" t="s">
        <v>289</v>
      </c>
      <c r="I22" s="523" t="s">
        <v>289</v>
      </c>
      <c r="J22" s="239" t="e">
        <v>#REF!</v>
      </c>
      <c r="K22" s="239"/>
      <c r="L22" s="180" t="s">
        <v>114</v>
      </c>
      <c r="M22" s="164"/>
      <c r="N22" s="164"/>
      <c r="O22" s="164"/>
      <c r="P22" s="164"/>
      <c r="Q22" s="164"/>
      <c r="R22" s="164"/>
      <c r="S22" s="164"/>
      <c r="T22" s="164"/>
      <c r="U22" s="164"/>
      <c r="V22" s="164"/>
      <c r="W22" s="164"/>
      <c r="X22" s="164"/>
      <c r="Y22" s="164"/>
      <c r="Z22" s="164"/>
      <c r="AA22" s="164"/>
      <c r="AB22" s="164"/>
      <c r="AC22" s="164"/>
      <c r="AD22" s="164"/>
      <c r="AE22" s="164"/>
    </row>
    <row r="23" spans="1:31" ht="46.8" x14ac:dyDescent="0.25">
      <c r="A23" s="521">
        <v>3</v>
      </c>
      <c r="B23" s="522" t="s">
        <v>773</v>
      </c>
      <c r="C23" s="523">
        <f t="shared" si="0"/>
        <v>0.94</v>
      </c>
      <c r="D23" s="523">
        <v>0.94</v>
      </c>
      <c r="E23" s="523">
        <v>0.3</v>
      </c>
      <c r="F23" s="523">
        <v>0.6399999999999999</v>
      </c>
      <c r="G23" s="523" t="s">
        <v>774</v>
      </c>
      <c r="H23" s="523" t="s">
        <v>500</v>
      </c>
      <c r="I23" s="523" t="s">
        <v>775</v>
      </c>
      <c r="J23" s="239" t="e">
        <v>#REF!</v>
      </c>
      <c r="K23" s="239"/>
      <c r="L23" s="180" t="s">
        <v>114</v>
      </c>
      <c r="M23" s="164"/>
      <c r="N23" s="164"/>
      <c r="O23" s="164"/>
      <c r="P23" s="164"/>
      <c r="Q23" s="164"/>
      <c r="R23" s="164"/>
      <c r="S23" s="164"/>
      <c r="T23" s="164"/>
      <c r="U23" s="164"/>
      <c r="V23" s="164"/>
      <c r="W23" s="164"/>
      <c r="X23" s="164"/>
      <c r="Y23" s="164"/>
      <c r="Z23" s="164"/>
      <c r="AA23" s="164"/>
      <c r="AB23" s="164"/>
      <c r="AC23" s="164"/>
      <c r="AD23" s="164"/>
      <c r="AE23" s="164"/>
    </row>
    <row r="24" spans="1:31" ht="31.2" x14ac:dyDescent="0.25">
      <c r="A24" s="521">
        <v>4</v>
      </c>
      <c r="B24" s="522" t="s">
        <v>776</v>
      </c>
      <c r="C24" s="523">
        <f t="shared" si="0"/>
        <v>0.09</v>
      </c>
      <c r="D24" s="523">
        <v>0.09</v>
      </c>
      <c r="E24" s="523">
        <v>0.04</v>
      </c>
      <c r="F24" s="523">
        <v>4.9999999999999996E-2</v>
      </c>
      <c r="G24" s="523" t="s">
        <v>777</v>
      </c>
      <c r="H24" s="523" t="s">
        <v>500</v>
      </c>
      <c r="I24" s="523" t="s">
        <v>778</v>
      </c>
      <c r="J24" s="239" t="e">
        <v>#REF!</v>
      </c>
      <c r="K24" s="239"/>
      <c r="L24" s="180" t="s">
        <v>114</v>
      </c>
      <c r="M24" s="164"/>
      <c r="N24" s="164"/>
      <c r="O24" s="164"/>
      <c r="P24" s="164"/>
      <c r="Q24" s="164"/>
      <c r="R24" s="164"/>
      <c r="S24" s="164"/>
      <c r="T24" s="164"/>
      <c r="U24" s="164"/>
      <c r="V24" s="164"/>
      <c r="W24" s="164"/>
      <c r="X24" s="164"/>
      <c r="Y24" s="164"/>
      <c r="Z24" s="164"/>
      <c r="AA24" s="164"/>
      <c r="AB24" s="164"/>
      <c r="AC24" s="164"/>
      <c r="AD24" s="164"/>
      <c r="AE24" s="164"/>
    </row>
    <row r="25" spans="1:31" ht="15.6" x14ac:dyDescent="0.25">
      <c r="A25" s="521">
        <v>5</v>
      </c>
      <c r="B25" s="522" t="s">
        <v>779</v>
      </c>
      <c r="C25" s="523">
        <f t="shared" si="0"/>
        <v>0.33</v>
      </c>
      <c r="D25" s="523">
        <v>0.33</v>
      </c>
      <c r="E25" s="523">
        <v>0.26</v>
      </c>
      <c r="F25" s="523">
        <v>7.0000000000000007E-2</v>
      </c>
      <c r="G25" s="523" t="s">
        <v>597</v>
      </c>
      <c r="H25" s="523" t="s">
        <v>500</v>
      </c>
      <c r="I25" s="523" t="s">
        <v>474</v>
      </c>
      <c r="J25" s="239" t="e">
        <v>#REF!</v>
      </c>
      <c r="K25" s="239"/>
      <c r="L25" s="180" t="s">
        <v>114</v>
      </c>
      <c r="M25" s="164"/>
      <c r="N25" s="164"/>
      <c r="O25" s="164"/>
      <c r="P25" s="164"/>
      <c r="Q25" s="164"/>
      <c r="R25" s="164"/>
      <c r="S25" s="164"/>
      <c r="T25" s="164"/>
      <c r="U25" s="164"/>
      <c r="V25" s="164"/>
      <c r="W25" s="164"/>
      <c r="X25" s="164"/>
      <c r="Y25" s="164"/>
      <c r="Z25" s="164"/>
      <c r="AA25" s="164"/>
      <c r="AB25" s="164"/>
      <c r="AC25" s="164"/>
      <c r="AD25" s="164"/>
      <c r="AE25" s="164"/>
    </row>
    <row r="26" spans="1:31" ht="31.2" x14ac:dyDescent="0.25">
      <c r="A26" s="521">
        <v>6</v>
      </c>
      <c r="B26" s="522" t="s">
        <v>780</v>
      </c>
      <c r="C26" s="523">
        <f t="shared" si="0"/>
        <v>0.06</v>
      </c>
      <c r="D26" s="523">
        <v>0.06</v>
      </c>
      <c r="E26" s="523">
        <v>0.02</v>
      </c>
      <c r="F26" s="523">
        <v>3.9999999999999994E-2</v>
      </c>
      <c r="G26" s="523" t="s">
        <v>781</v>
      </c>
      <c r="H26" s="523" t="s">
        <v>471</v>
      </c>
      <c r="I26" s="523" t="s">
        <v>782</v>
      </c>
      <c r="J26" s="239" t="e">
        <v>#REF!</v>
      </c>
      <c r="K26" s="239"/>
      <c r="L26" s="180" t="s">
        <v>114</v>
      </c>
      <c r="M26" s="164"/>
      <c r="N26" s="164"/>
      <c r="O26" s="164"/>
      <c r="P26" s="164"/>
      <c r="Q26" s="164"/>
      <c r="R26" s="164"/>
      <c r="S26" s="164"/>
      <c r="T26" s="164"/>
      <c r="U26" s="164"/>
      <c r="V26" s="164"/>
      <c r="W26" s="164"/>
      <c r="X26" s="164"/>
      <c r="Y26" s="164"/>
      <c r="Z26" s="164"/>
      <c r="AA26" s="164"/>
      <c r="AB26" s="164"/>
      <c r="AC26" s="164"/>
      <c r="AD26" s="164"/>
      <c r="AE26" s="164"/>
    </row>
    <row r="27" spans="1:31" ht="31.2" x14ac:dyDescent="0.25">
      <c r="A27" s="521">
        <v>7</v>
      </c>
      <c r="B27" s="522" t="s">
        <v>783</v>
      </c>
      <c r="C27" s="523">
        <f t="shared" si="0"/>
        <v>1.33</v>
      </c>
      <c r="D27" s="523">
        <v>1.33</v>
      </c>
      <c r="E27" s="523">
        <v>0.76</v>
      </c>
      <c r="F27" s="523">
        <v>0.57000000000000006</v>
      </c>
      <c r="G27" s="523" t="s">
        <v>784</v>
      </c>
      <c r="H27" s="523" t="s">
        <v>471</v>
      </c>
      <c r="I27" s="523" t="s">
        <v>785</v>
      </c>
      <c r="J27" s="239" t="e">
        <v>#REF!</v>
      </c>
      <c r="K27" s="239"/>
      <c r="L27" s="180" t="s">
        <v>114</v>
      </c>
      <c r="M27" s="164"/>
      <c r="N27" s="164"/>
      <c r="O27" s="164"/>
      <c r="P27" s="164"/>
      <c r="Q27" s="164"/>
      <c r="R27" s="164"/>
      <c r="S27" s="164"/>
      <c r="T27" s="164"/>
      <c r="U27" s="164"/>
      <c r="V27" s="164"/>
      <c r="W27" s="164"/>
      <c r="X27" s="164"/>
      <c r="Y27" s="164"/>
      <c r="Z27" s="164"/>
      <c r="AA27" s="164"/>
      <c r="AB27" s="164"/>
      <c r="AC27" s="164"/>
      <c r="AD27" s="164"/>
      <c r="AE27" s="164"/>
    </row>
    <row r="28" spans="1:31" s="183" customFormat="1" ht="15.6" x14ac:dyDescent="0.25">
      <c r="A28" s="518" t="s">
        <v>517</v>
      </c>
      <c r="B28" s="519" t="s">
        <v>786</v>
      </c>
      <c r="C28" s="520">
        <f t="shared" si="0"/>
        <v>0</v>
      </c>
      <c r="D28" s="520">
        <v>0</v>
      </c>
      <c r="E28" s="520">
        <v>0</v>
      </c>
      <c r="F28" s="520">
        <v>0</v>
      </c>
      <c r="G28" s="520" t="s">
        <v>518</v>
      </c>
      <c r="H28" s="520">
        <v>0</v>
      </c>
      <c r="I28" s="520">
        <v>0</v>
      </c>
      <c r="J28" s="238" t="e">
        <v>#REF!</v>
      </c>
      <c r="K28" s="238"/>
      <c r="L28" s="173">
        <v>0</v>
      </c>
    </row>
    <row r="29" spans="1:31" s="181" customFormat="1" ht="62.4" x14ac:dyDescent="0.25">
      <c r="A29" s="521">
        <v>1</v>
      </c>
      <c r="B29" s="522" t="s">
        <v>787</v>
      </c>
      <c r="C29" s="523">
        <f t="shared" si="0"/>
        <v>3.03</v>
      </c>
      <c r="D29" s="523">
        <v>3.03</v>
      </c>
      <c r="E29" s="523">
        <v>0</v>
      </c>
      <c r="F29" s="523">
        <v>3.03</v>
      </c>
      <c r="G29" s="523" t="s">
        <v>518</v>
      </c>
      <c r="H29" s="523" t="s">
        <v>471</v>
      </c>
      <c r="I29" s="523" t="s">
        <v>788</v>
      </c>
      <c r="J29" s="239" t="e">
        <v>#REF!</v>
      </c>
      <c r="K29" s="239"/>
      <c r="L29" s="180" t="s">
        <v>84</v>
      </c>
    </row>
    <row r="30" spans="1:31" s="182" customFormat="1" ht="15.6" x14ac:dyDescent="0.25">
      <c r="A30" s="518" t="s">
        <v>517</v>
      </c>
      <c r="B30" s="519" t="s">
        <v>789</v>
      </c>
      <c r="C30" s="520">
        <f t="shared" si="0"/>
        <v>0</v>
      </c>
      <c r="D30" s="520">
        <v>0</v>
      </c>
      <c r="E30" s="520">
        <v>0</v>
      </c>
      <c r="F30" s="520">
        <v>0</v>
      </c>
      <c r="G30" s="520" t="s">
        <v>518</v>
      </c>
      <c r="H30" s="520">
        <v>0</v>
      </c>
      <c r="I30" s="520">
        <v>0</v>
      </c>
      <c r="J30" s="238" t="e">
        <v>#REF!</v>
      </c>
      <c r="K30" s="238"/>
      <c r="L30" s="173">
        <v>0</v>
      </c>
    </row>
    <row r="31" spans="1:31" ht="46.8" x14ac:dyDescent="0.25">
      <c r="A31" s="521">
        <v>1</v>
      </c>
      <c r="B31" s="522" t="s">
        <v>790</v>
      </c>
      <c r="C31" s="523">
        <f t="shared" si="0"/>
        <v>0.09</v>
      </c>
      <c r="D31" s="523">
        <v>0.09</v>
      </c>
      <c r="E31" s="523">
        <v>0</v>
      </c>
      <c r="F31" s="523">
        <v>0.09</v>
      </c>
      <c r="G31" s="523" t="s">
        <v>791</v>
      </c>
      <c r="H31" s="523" t="s">
        <v>289</v>
      </c>
      <c r="I31" s="523" t="s">
        <v>478</v>
      </c>
      <c r="J31" s="239" t="e">
        <v>#REF!</v>
      </c>
      <c r="K31" s="239"/>
      <c r="L31" s="180" t="s">
        <v>792</v>
      </c>
      <c r="M31" s="164"/>
      <c r="N31" s="164"/>
      <c r="O31" s="164"/>
      <c r="P31" s="164"/>
      <c r="Q31" s="164"/>
      <c r="R31" s="164"/>
      <c r="S31" s="164"/>
      <c r="T31" s="164"/>
      <c r="U31" s="164"/>
      <c r="V31" s="164"/>
      <c r="W31" s="164"/>
      <c r="X31" s="164"/>
      <c r="Y31" s="164"/>
      <c r="Z31" s="164"/>
      <c r="AA31" s="164"/>
      <c r="AB31" s="164"/>
      <c r="AC31" s="164"/>
      <c r="AD31" s="164"/>
      <c r="AE31" s="164"/>
    </row>
    <row r="32" spans="1:31" s="182" customFormat="1" ht="31.2" x14ac:dyDescent="0.25">
      <c r="A32" s="521">
        <v>2</v>
      </c>
      <c r="B32" s="522" t="s">
        <v>793</v>
      </c>
      <c r="C32" s="523">
        <f t="shared" si="0"/>
        <v>0.03</v>
      </c>
      <c r="D32" s="523">
        <v>0.03</v>
      </c>
      <c r="E32" s="523">
        <v>0</v>
      </c>
      <c r="F32" s="523">
        <v>0.03</v>
      </c>
      <c r="G32" s="523" t="s">
        <v>794</v>
      </c>
      <c r="H32" s="523" t="s">
        <v>290</v>
      </c>
      <c r="I32" s="523" t="s">
        <v>795</v>
      </c>
      <c r="J32" s="239" t="e">
        <v>#REF!</v>
      </c>
      <c r="K32" s="239"/>
      <c r="L32" s="180" t="s">
        <v>792</v>
      </c>
    </row>
    <row r="33" spans="1:31" ht="31.2" x14ac:dyDescent="0.25">
      <c r="A33" s="521">
        <v>3</v>
      </c>
      <c r="B33" s="522" t="s">
        <v>796</v>
      </c>
      <c r="C33" s="523">
        <f t="shared" si="0"/>
        <v>0.03</v>
      </c>
      <c r="D33" s="523">
        <v>0.03</v>
      </c>
      <c r="E33" s="523">
        <v>0.03</v>
      </c>
      <c r="F33" s="523">
        <v>0</v>
      </c>
      <c r="G33" s="523" t="s">
        <v>518</v>
      </c>
      <c r="H33" s="523" t="s">
        <v>507</v>
      </c>
      <c r="I33" s="523" t="s">
        <v>797</v>
      </c>
      <c r="J33" s="239" t="e">
        <v>#REF!</v>
      </c>
      <c r="K33" s="239"/>
      <c r="L33" s="180" t="s">
        <v>792</v>
      </c>
      <c r="M33" s="164"/>
      <c r="N33" s="164"/>
      <c r="O33" s="164"/>
      <c r="P33" s="164"/>
      <c r="Q33" s="164"/>
      <c r="R33" s="164"/>
      <c r="S33" s="164"/>
      <c r="T33" s="164"/>
      <c r="U33" s="164"/>
      <c r="V33" s="164"/>
      <c r="W33" s="164"/>
      <c r="X33" s="164"/>
      <c r="Y33" s="164"/>
      <c r="Z33" s="164"/>
      <c r="AA33" s="164"/>
      <c r="AB33" s="164"/>
      <c r="AC33" s="164"/>
      <c r="AD33" s="164"/>
      <c r="AE33" s="164"/>
    </row>
    <row r="34" spans="1:31" s="182" customFormat="1" ht="15.6" x14ac:dyDescent="0.25">
      <c r="A34" s="518" t="s">
        <v>535</v>
      </c>
      <c r="B34" s="519" t="s">
        <v>60</v>
      </c>
      <c r="C34" s="520">
        <f t="shared" si="0"/>
        <v>0</v>
      </c>
      <c r="D34" s="520">
        <v>0</v>
      </c>
      <c r="E34" s="520">
        <v>0</v>
      </c>
      <c r="F34" s="520">
        <v>0</v>
      </c>
      <c r="G34" s="520" t="s">
        <v>518</v>
      </c>
      <c r="H34" s="520">
        <v>0</v>
      </c>
      <c r="I34" s="520">
        <v>0</v>
      </c>
      <c r="J34" s="238" t="e">
        <v>#REF!</v>
      </c>
      <c r="K34" s="238"/>
      <c r="L34" s="173">
        <v>0</v>
      </c>
    </row>
    <row r="35" spans="1:31" s="233" customFormat="1" ht="15.6" x14ac:dyDescent="0.25">
      <c r="A35" s="521">
        <v>1</v>
      </c>
      <c r="B35" s="522" t="s">
        <v>798</v>
      </c>
      <c r="C35" s="523">
        <f t="shared" si="0"/>
        <v>5.08</v>
      </c>
      <c r="D35" s="523">
        <v>5.08</v>
      </c>
      <c r="E35" s="523">
        <v>0</v>
      </c>
      <c r="F35" s="523">
        <v>5.08</v>
      </c>
      <c r="G35" s="523" t="s">
        <v>799</v>
      </c>
      <c r="H35" s="523" t="s">
        <v>695</v>
      </c>
      <c r="I35" s="523" t="s">
        <v>800</v>
      </c>
      <c r="J35" s="239" t="e">
        <v>#REF!</v>
      </c>
      <c r="K35" s="239"/>
      <c r="L35" s="180" t="s">
        <v>61</v>
      </c>
    </row>
  </sheetData>
  <autoFilter ref="A6:L35" xr:uid="{00000000-0009-0000-0000-000002000000}"/>
  <mergeCells count="14">
    <mergeCell ref="I4:I5"/>
    <mergeCell ref="J4:J5"/>
    <mergeCell ref="K4:K5"/>
    <mergeCell ref="M5:M6"/>
    <mergeCell ref="A1:B1"/>
    <mergeCell ref="A2:K2"/>
    <mergeCell ref="A3:K3"/>
    <mergeCell ref="A4:A5"/>
    <mergeCell ref="B4:B5"/>
    <mergeCell ref="C4:C5"/>
    <mergeCell ref="D4:D5"/>
    <mergeCell ref="E4:E5"/>
    <mergeCell ref="F4:G4"/>
    <mergeCell ref="H4:H5"/>
  </mergeCells>
  <printOptions horizontalCentered="1"/>
  <pageMargins left="0.43307086614173229" right="0.31496062992125984" top="0.51181102362204722" bottom="0.51181102362204722" header="0" footer="0.31496062992125984"/>
  <pageSetup paperSize="9" scale="80" fitToHeight="0" orientation="portrait" r:id="rId1"/>
  <headerFooter>
    <oddFooter>&amp;CPB02 - &amp;P&amp;R&amp;P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AFB9D-DDDF-41A2-A107-59690D88E8C2}">
  <sheetPr>
    <tabColor rgb="FF92D050"/>
  </sheetPr>
  <dimension ref="A1:AC102"/>
  <sheetViews>
    <sheetView showZeros="0" view="pageLayout" topLeftCell="A97" zoomScaleNormal="85" workbookViewId="0">
      <selection activeCell="I107" sqref="I107"/>
    </sheetView>
  </sheetViews>
  <sheetFormatPr defaultColWidth="9.109375" defaultRowHeight="13.2" x14ac:dyDescent="0.25"/>
  <cols>
    <col min="1" max="1" width="4.21875" style="162" customWidth="1"/>
    <col min="2" max="2" width="40.6640625" style="163" customWidth="1"/>
    <col min="3" max="3" width="10.6640625" style="163" customWidth="1"/>
    <col min="4" max="6" width="7.6640625" style="161" customWidth="1"/>
    <col min="7" max="7" width="17.6640625" style="228" customWidth="1"/>
    <col min="8" max="8" width="14" style="228" customWidth="1"/>
    <col min="9" max="9" width="17.5546875" style="163" customWidth="1"/>
    <col min="10" max="10" width="9.109375" style="163" hidden="1" customWidth="1"/>
    <col min="11" max="29" width="9.109375" style="163"/>
    <col min="30" max="16384" width="9.109375" style="164"/>
  </cols>
  <sheetData>
    <row r="1" spans="1:29" ht="15.6" x14ac:dyDescent="0.25">
      <c r="A1" s="506" t="s">
        <v>367</v>
      </c>
      <c r="B1" s="506"/>
    </row>
    <row r="2" spans="1:29" ht="15.9" customHeight="1" x14ac:dyDescent="0.25">
      <c r="A2" s="507" t="s">
        <v>368</v>
      </c>
      <c r="B2" s="507"/>
      <c r="C2" s="507"/>
      <c r="D2" s="507"/>
      <c r="E2" s="507"/>
      <c r="F2" s="507"/>
      <c r="G2" s="507"/>
      <c r="H2" s="507"/>
      <c r="I2" s="507"/>
    </row>
    <row r="3" spans="1:29" ht="15.9" customHeight="1" x14ac:dyDescent="0.25">
      <c r="A3" s="270"/>
      <c r="B3" s="270"/>
      <c r="C3" s="270"/>
      <c r="D3" s="270"/>
      <c r="E3" s="270"/>
      <c r="F3" s="270"/>
      <c r="G3" s="270"/>
      <c r="H3" s="270"/>
      <c r="I3" s="270"/>
    </row>
    <row r="4" spans="1:29" s="166" customFormat="1" ht="15" customHeight="1" x14ac:dyDescent="0.25">
      <c r="A4" s="508" t="s">
        <v>29</v>
      </c>
      <c r="B4" s="508" t="s">
        <v>298</v>
      </c>
      <c r="C4" s="509" t="s">
        <v>357</v>
      </c>
      <c r="D4" s="509" t="s">
        <v>358</v>
      </c>
      <c r="E4" s="509" t="s">
        <v>359</v>
      </c>
      <c r="F4" s="508" t="s">
        <v>360</v>
      </c>
      <c r="G4" s="510"/>
      <c r="H4" s="508" t="s">
        <v>459</v>
      </c>
      <c r="I4" s="508" t="s">
        <v>460</v>
      </c>
      <c r="J4" s="165"/>
      <c r="K4" s="165"/>
      <c r="L4" s="165"/>
      <c r="M4" s="165"/>
      <c r="N4" s="165"/>
      <c r="O4" s="165"/>
      <c r="P4" s="165"/>
      <c r="Q4" s="165"/>
      <c r="R4" s="165"/>
      <c r="S4" s="165"/>
      <c r="T4" s="165"/>
      <c r="U4" s="165"/>
      <c r="V4" s="165"/>
      <c r="W4" s="165"/>
      <c r="X4" s="165"/>
      <c r="Y4" s="165"/>
      <c r="Z4" s="165"/>
      <c r="AA4" s="165"/>
      <c r="AB4" s="165"/>
      <c r="AC4" s="165"/>
    </row>
    <row r="5" spans="1:29" s="166" customFormat="1" ht="71.25" customHeight="1" x14ac:dyDescent="0.25">
      <c r="A5" s="510"/>
      <c r="B5" s="510"/>
      <c r="C5" s="511"/>
      <c r="D5" s="511"/>
      <c r="E5" s="511"/>
      <c r="F5" s="512" t="s">
        <v>157</v>
      </c>
      <c r="G5" s="513" t="s">
        <v>361</v>
      </c>
      <c r="H5" s="510"/>
      <c r="I5" s="510"/>
      <c r="J5" s="165"/>
      <c r="K5" s="266"/>
      <c r="L5" s="165"/>
      <c r="M5" s="165"/>
      <c r="N5" s="165"/>
      <c r="O5" s="165"/>
      <c r="P5" s="165"/>
      <c r="Q5" s="165"/>
      <c r="R5" s="165"/>
      <c r="S5" s="165"/>
      <c r="T5" s="165"/>
      <c r="U5" s="165"/>
      <c r="V5" s="165"/>
      <c r="W5" s="165"/>
      <c r="X5" s="165"/>
      <c r="Y5" s="165"/>
      <c r="Z5" s="165"/>
      <c r="AA5" s="165"/>
      <c r="AB5" s="165"/>
      <c r="AC5" s="165"/>
    </row>
    <row r="6" spans="1:29" s="171" customFormat="1" ht="12" x14ac:dyDescent="0.25">
      <c r="A6" s="167" t="s">
        <v>196</v>
      </c>
      <c r="B6" s="168" t="s">
        <v>197</v>
      </c>
      <c r="C6" s="168" t="s">
        <v>198</v>
      </c>
      <c r="D6" s="169" t="s">
        <v>199</v>
      </c>
      <c r="E6" s="229" t="s">
        <v>200</v>
      </c>
      <c r="F6" s="169" t="s">
        <v>212</v>
      </c>
      <c r="G6" s="230" t="s">
        <v>307</v>
      </c>
      <c r="H6" s="230" t="s">
        <v>362</v>
      </c>
      <c r="I6" s="167" t="s">
        <v>308</v>
      </c>
      <c r="J6" s="170"/>
      <c r="K6" s="266"/>
      <c r="L6" s="170"/>
      <c r="M6" s="170"/>
      <c r="N6" s="170"/>
      <c r="O6" s="170"/>
      <c r="P6" s="170"/>
      <c r="Q6" s="170"/>
      <c r="R6" s="170"/>
      <c r="S6" s="170"/>
      <c r="T6" s="170"/>
      <c r="U6" s="170"/>
      <c r="V6" s="170"/>
      <c r="W6" s="170"/>
      <c r="X6" s="170"/>
      <c r="Y6" s="170"/>
      <c r="Z6" s="170"/>
      <c r="AA6" s="170"/>
      <c r="AB6" s="170"/>
      <c r="AC6" s="170"/>
    </row>
    <row r="7" spans="1:29" s="182" customFormat="1" ht="33.450000000000003" customHeight="1" x14ac:dyDescent="0.25">
      <c r="A7" s="172" t="s">
        <v>216</v>
      </c>
      <c r="B7" s="267" t="s">
        <v>516</v>
      </c>
      <c r="C7" s="268"/>
      <c r="D7" s="268"/>
      <c r="E7" s="268"/>
      <c r="F7" s="268"/>
      <c r="G7" s="268"/>
      <c r="H7" s="268"/>
      <c r="I7" s="269"/>
      <c r="J7" s="173">
        <v>0</v>
      </c>
    </row>
    <row r="8" spans="1:29" s="182" customFormat="1" x14ac:dyDescent="0.25">
      <c r="A8" s="174" t="s">
        <v>517</v>
      </c>
      <c r="B8" s="175" t="s">
        <v>70</v>
      </c>
      <c r="C8" s="176">
        <f t="shared" ref="C8:C71" si="0">+D8</f>
        <v>0</v>
      </c>
      <c r="D8" s="176">
        <v>0</v>
      </c>
      <c r="E8" s="176">
        <v>0</v>
      </c>
      <c r="F8" s="176">
        <v>0</v>
      </c>
      <c r="G8" s="231" t="s">
        <v>518</v>
      </c>
      <c r="H8" s="176" t="s">
        <v>518</v>
      </c>
      <c r="I8" s="231">
        <v>0</v>
      </c>
      <c r="J8" s="173">
        <v>0</v>
      </c>
    </row>
    <row r="9" spans="1:29" x14ac:dyDescent="0.25">
      <c r="A9" s="177">
        <v>1</v>
      </c>
      <c r="B9" s="178" t="s">
        <v>519</v>
      </c>
      <c r="C9" s="179">
        <f t="shared" si="0"/>
        <v>1</v>
      </c>
      <c r="D9" s="179">
        <v>1</v>
      </c>
      <c r="E9" s="179">
        <v>0</v>
      </c>
      <c r="F9" s="179">
        <v>1</v>
      </c>
      <c r="G9" s="232" t="s">
        <v>520</v>
      </c>
      <c r="H9" s="179" t="str">
        <f>+I9</f>
        <v>TX Duyên Hải</v>
      </c>
      <c r="I9" s="232" t="s">
        <v>333</v>
      </c>
      <c r="J9" s="180" t="s">
        <v>71</v>
      </c>
      <c r="K9" s="164"/>
      <c r="L9" s="164"/>
      <c r="M9" s="164"/>
      <c r="N9" s="164"/>
      <c r="O9" s="164"/>
      <c r="P9" s="164"/>
      <c r="Q9" s="164"/>
      <c r="R9" s="164"/>
      <c r="S9" s="164"/>
      <c r="T9" s="164"/>
      <c r="U9" s="164"/>
      <c r="V9" s="164"/>
      <c r="W9" s="164"/>
      <c r="X9" s="164"/>
      <c r="Y9" s="164"/>
      <c r="Z9" s="164"/>
      <c r="AA9" s="164"/>
      <c r="AB9" s="164"/>
      <c r="AC9" s="164"/>
    </row>
    <row r="10" spans="1:29" ht="26.4" x14ac:dyDescent="0.25">
      <c r="A10" s="177">
        <v>2</v>
      </c>
      <c r="B10" s="178" t="s">
        <v>521</v>
      </c>
      <c r="C10" s="179">
        <f t="shared" si="0"/>
        <v>1</v>
      </c>
      <c r="D10" s="179">
        <v>1</v>
      </c>
      <c r="E10" s="179">
        <v>0</v>
      </c>
      <c r="F10" s="179">
        <v>1</v>
      </c>
      <c r="G10" s="232" t="s">
        <v>520</v>
      </c>
      <c r="H10" s="179" t="str">
        <f t="shared" ref="H10:H13" si="1">+I10</f>
        <v>TX Duyên Hải</v>
      </c>
      <c r="I10" s="232" t="s">
        <v>333</v>
      </c>
      <c r="J10" s="180" t="s">
        <v>71</v>
      </c>
      <c r="K10" s="164"/>
      <c r="L10" s="164"/>
      <c r="M10" s="164"/>
      <c r="N10" s="164"/>
      <c r="O10" s="164"/>
      <c r="P10" s="164"/>
      <c r="Q10" s="164"/>
      <c r="R10" s="164"/>
      <c r="S10" s="164"/>
      <c r="T10" s="164"/>
      <c r="U10" s="164"/>
      <c r="V10" s="164"/>
      <c r="W10" s="164"/>
      <c r="X10" s="164"/>
      <c r="Y10" s="164"/>
      <c r="Z10" s="164"/>
      <c r="AA10" s="164"/>
      <c r="AB10" s="164"/>
      <c r="AC10" s="164"/>
    </row>
    <row r="11" spans="1:29" ht="26.4" x14ac:dyDescent="0.25">
      <c r="A11" s="177">
        <v>3</v>
      </c>
      <c r="B11" s="178" t="s">
        <v>522</v>
      </c>
      <c r="C11" s="179">
        <f t="shared" si="0"/>
        <v>4</v>
      </c>
      <c r="D11" s="179">
        <v>4</v>
      </c>
      <c r="E11" s="179">
        <v>0</v>
      </c>
      <c r="F11" s="179">
        <v>4</v>
      </c>
      <c r="G11" s="232" t="s">
        <v>523</v>
      </c>
      <c r="H11" s="179" t="str">
        <f t="shared" si="1"/>
        <v>TX Duyên Hải</v>
      </c>
      <c r="I11" s="232" t="s">
        <v>333</v>
      </c>
      <c r="J11" s="180" t="s">
        <v>71</v>
      </c>
      <c r="K11" s="164"/>
      <c r="L11" s="164"/>
      <c r="M11" s="164"/>
      <c r="N11" s="164"/>
      <c r="O11" s="164"/>
      <c r="P11" s="164"/>
      <c r="Q11" s="164"/>
      <c r="R11" s="164"/>
      <c r="S11" s="164"/>
      <c r="T11" s="164"/>
      <c r="U11" s="164"/>
      <c r="V11" s="164"/>
      <c r="W11" s="164"/>
      <c r="X11" s="164"/>
      <c r="Y11" s="164"/>
      <c r="Z11" s="164"/>
      <c r="AA11" s="164"/>
      <c r="AB11" s="164"/>
      <c r="AC11" s="164"/>
    </row>
    <row r="12" spans="1:29" ht="26.4" x14ac:dyDescent="0.25">
      <c r="A12" s="177">
        <v>4</v>
      </c>
      <c r="B12" s="178" t="s">
        <v>524</v>
      </c>
      <c r="C12" s="179">
        <f t="shared" si="0"/>
        <v>6</v>
      </c>
      <c r="D12" s="179">
        <v>6</v>
      </c>
      <c r="E12" s="179">
        <v>0</v>
      </c>
      <c r="F12" s="179">
        <v>6</v>
      </c>
      <c r="G12" s="232" t="s">
        <v>525</v>
      </c>
      <c r="H12" s="179" t="str">
        <f t="shared" si="1"/>
        <v>TX Duyên Hải</v>
      </c>
      <c r="I12" s="232" t="s">
        <v>333</v>
      </c>
      <c r="J12" s="180" t="s">
        <v>71</v>
      </c>
      <c r="K12" s="164"/>
      <c r="L12" s="164"/>
      <c r="M12" s="164"/>
      <c r="N12" s="164"/>
      <c r="O12" s="164"/>
      <c r="P12" s="164"/>
      <c r="Q12" s="164"/>
      <c r="R12" s="164"/>
      <c r="S12" s="164"/>
      <c r="T12" s="164"/>
      <c r="U12" s="164"/>
      <c r="V12" s="164"/>
      <c r="W12" s="164"/>
      <c r="X12" s="164"/>
      <c r="Y12" s="164"/>
      <c r="Z12" s="164"/>
      <c r="AA12" s="164"/>
      <c r="AB12" s="164"/>
      <c r="AC12" s="164"/>
    </row>
    <row r="13" spans="1:29" ht="26.4" x14ac:dyDescent="0.25">
      <c r="A13" s="177">
        <v>5</v>
      </c>
      <c r="B13" s="178" t="s">
        <v>526</v>
      </c>
      <c r="C13" s="179">
        <f t="shared" si="0"/>
        <v>0.30000000000000004</v>
      </c>
      <c r="D13" s="179">
        <v>0.30000000000000004</v>
      </c>
      <c r="E13" s="179">
        <v>0.17</v>
      </c>
      <c r="F13" s="179">
        <v>0.13000000000000003</v>
      </c>
      <c r="G13" s="232" t="s">
        <v>527</v>
      </c>
      <c r="H13" s="179" t="str">
        <f t="shared" si="1"/>
        <v>TX Duyên Hải</v>
      </c>
      <c r="I13" s="232" t="s">
        <v>333</v>
      </c>
      <c r="J13" s="180" t="s">
        <v>71</v>
      </c>
      <c r="K13" s="164"/>
      <c r="L13" s="164"/>
      <c r="M13" s="164"/>
      <c r="N13" s="164"/>
      <c r="O13" s="164"/>
      <c r="P13" s="164"/>
      <c r="Q13" s="164"/>
      <c r="R13" s="164"/>
      <c r="S13" s="164"/>
      <c r="T13" s="164"/>
      <c r="U13" s="164"/>
      <c r="V13" s="164"/>
      <c r="W13" s="164"/>
      <c r="X13" s="164"/>
      <c r="Y13" s="164"/>
      <c r="Z13" s="164"/>
      <c r="AA13" s="164"/>
      <c r="AB13" s="164"/>
      <c r="AC13" s="164"/>
    </row>
    <row r="14" spans="1:29" s="182" customFormat="1" x14ac:dyDescent="0.25">
      <c r="A14" s="174" t="s">
        <v>517</v>
      </c>
      <c r="B14" s="175" t="s">
        <v>72</v>
      </c>
      <c r="C14" s="176">
        <f t="shared" si="0"/>
        <v>0</v>
      </c>
      <c r="D14" s="176">
        <v>0</v>
      </c>
      <c r="E14" s="176">
        <v>0</v>
      </c>
      <c r="F14" s="176">
        <v>0</v>
      </c>
      <c r="G14" s="232" t="s">
        <v>518</v>
      </c>
      <c r="H14" s="176" t="s">
        <v>518</v>
      </c>
      <c r="I14" s="231">
        <v>0</v>
      </c>
      <c r="J14" s="173">
        <v>0</v>
      </c>
    </row>
    <row r="15" spans="1:29" s="181" customFormat="1" ht="26.4" x14ac:dyDescent="0.25">
      <c r="A15" s="177">
        <v>1</v>
      </c>
      <c r="B15" s="178" t="s">
        <v>528</v>
      </c>
      <c r="C15" s="179">
        <f t="shared" si="0"/>
        <v>0.25</v>
      </c>
      <c r="D15" s="179">
        <v>0.25</v>
      </c>
      <c r="E15" s="179">
        <v>0</v>
      </c>
      <c r="F15" s="179">
        <v>0.25</v>
      </c>
      <c r="G15" s="232" t="s">
        <v>518</v>
      </c>
      <c r="H15" s="179" t="str">
        <f t="shared" ref="H15:H19" si="2">+I15</f>
        <v>TX Duyên Hải</v>
      </c>
      <c r="I15" s="232" t="s">
        <v>333</v>
      </c>
      <c r="J15" s="180" t="s">
        <v>73</v>
      </c>
    </row>
    <row r="16" spans="1:29" ht="26.4" x14ac:dyDescent="0.25">
      <c r="A16" s="177">
        <v>2</v>
      </c>
      <c r="B16" s="178" t="s">
        <v>529</v>
      </c>
      <c r="C16" s="179">
        <f t="shared" si="0"/>
        <v>0.2</v>
      </c>
      <c r="D16" s="179">
        <v>0.2</v>
      </c>
      <c r="E16" s="179">
        <v>0</v>
      </c>
      <c r="F16" s="179">
        <v>0.2</v>
      </c>
      <c r="G16" s="232" t="s">
        <v>530</v>
      </c>
      <c r="H16" s="179" t="str">
        <f t="shared" si="2"/>
        <v>TX Duyên Hải</v>
      </c>
      <c r="I16" s="232" t="s">
        <v>333</v>
      </c>
      <c r="J16" s="180" t="s">
        <v>73</v>
      </c>
      <c r="K16" s="164"/>
      <c r="L16" s="164"/>
      <c r="M16" s="164"/>
      <c r="N16" s="164"/>
      <c r="O16" s="164"/>
      <c r="P16" s="164"/>
      <c r="Q16" s="164"/>
      <c r="R16" s="164"/>
      <c r="S16" s="164"/>
      <c r="T16" s="164"/>
      <c r="U16" s="164"/>
      <c r="V16" s="164"/>
      <c r="W16" s="164"/>
      <c r="X16" s="164"/>
      <c r="Y16" s="164"/>
      <c r="Z16" s="164"/>
      <c r="AA16" s="164"/>
      <c r="AB16" s="164"/>
      <c r="AC16" s="164"/>
    </row>
    <row r="17" spans="1:29" ht="26.4" x14ac:dyDescent="0.25">
      <c r="A17" s="177">
        <v>3</v>
      </c>
      <c r="B17" s="178" t="s">
        <v>531</v>
      </c>
      <c r="C17" s="179">
        <f t="shared" si="0"/>
        <v>0.14000000000000001</v>
      </c>
      <c r="D17" s="179">
        <v>0.14000000000000001</v>
      </c>
      <c r="E17" s="179">
        <v>0</v>
      </c>
      <c r="F17" s="179">
        <v>0.14000000000000001</v>
      </c>
      <c r="G17" s="232" t="s">
        <v>518</v>
      </c>
      <c r="H17" s="179" t="str">
        <f t="shared" si="2"/>
        <v>TX Duyên Hải</v>
      </c>
      <c r="I17" s="232" t="s">
        <v>333</v>
      </c>
      <c r="J17" s="180" t="s">
        <v>73</v>
      </c>
      <c r="K17" s="164"/>
      <c r="L17" s="164"/>
      <c r="M17" s="164"/>
      <c r="N17" s="164"/>
      <c r="O17" s="164"/>
      <c r="P17" s="164"/>
      <c r="Q17" s="164"/>
      <c r="R17" s="164"/>
      <c r="S17" s="164"/>
      <c r="T17" s="164"/>
      <c r="U17" s="164"/>
      <c r="V17" s="164"/>
      <c r="W17" s="164"/>
      <c r="X17" s="164"/>
      <c r="Y17" s="164"/>
      <c r="Z17" s="164"/>
      <c r="AA17" s="164"/>
      <c r="AB17" s="164"/>
      <c r="AC17" s="164"/>
    </row>
    <row r="18" spans="1:29" ht="26.4" x14ac:dyDescent="0.25">
      <c r="A18" s="177">
        <v>4</v>
      </c>
      <c r="B18" s="178" t="s">
        <v>532</v>
      </c>
      <c r="C18" s="179">
        <f t="shared" si="0"/>
        <v>0.22</v>
      </c>
      <c r="D18" s="179">
        <v>0.22</v>
      </c>
      <c r="E18" s="179">
        <v>0</v>
      </c>
      <c r="F18" s="179">
        <v>0.22</v>
      </c>
      <c r="G18" s="232" t="s">
        <v>533</v>
      </c>
      <c r="H18" s="179" t="str">
        <f t="shared" si="2"/>
        <v>TX Duyên Hải</v>
      </c>
      <c r="I18" s="232" t="s">
        <v>333</v>
      </c>
      <c r="J18" s="180" t="s">
        <v>73</v>
      </c>
      <c r="K18" s="164"/>
      <c r="L18" s="164"/>
      <c r="M18" s="164"/>
      <c r="N18" s="164"/>
      <c r="O18" s="164"/>
      <c r="P18" s="164"/>
      <c r="Q18" s="164"/>
      <c r="R18" s="164"/>
      <c r="S18" s="164"/>
      <c r="T18" s="164"/>
      <c r="U18" s="164"/>
      <c r="V18" s="164"/>
      <c r="W18" s="164"/>
      <c r="X18" s="164"/>
      <c r="Y18" s="164"/>
      <c r="Z18" s="164"/>
      <c r="AA18" s="164"/>
      <c r="AB18" s="164"/>
      <c r="AC18" s="164"/>
    </row>
    <row r="19" spans="1:29" s="181" customFormat="1" ht="26.4" x14ac:dyDescent="0.25">
      <c r="A19" s="177">
        <v>5</v>
      </c>
      <c r="B19" s="178" t="s">
        <v>534</v>
      </c>
      <c r="C19" s="179">
        <f t="shared" si="0"/>
        <v>0.25</v>
      </c>
      <c r="D19" s="179">
        <v>0.25</v>
      </c>
      <c r="E19" s="179">
        <v>0</v>
      </c>
      <c r="F19" s="179">
        <v>0.25</v>
      </c>
      <c r="G19" s="232" t="s">
        <v>518</v>
      </c>
      <c r="H19" s="179" t="str">
        <f t="shared" si="2"/>
        <v>TX Duyên Hải</v>
      </c>
      <c r="I19" s="232" t="s">
        <v>333</v>
      </c>
      <c r="J19" s="180" t="s">
        <v>73</v>
      </c>
    </row>
    <row r="20" spans="1:29" s="182" customFormat="1" x14ac:dyDescent="0.25">
      <c r="A20" s="177" t="s">
        <v>535</v>
      </c>
      <c r="B20" s="178" t="s">
        <v>207</v>
      </c>
      <c r="C20" s="179">
        <f t="shared" si="0"/>
        <v>0</v>
      </c>
      <c r="D20" s="179">
        <v>0</v>
      </c>
      <c r="E20" s="179">
        <v>0</v>
      </c>
      <c r="F20" s="179">
        <v>0</v>
      </c>
      <c r="G20" s="232" t="s">
        <v>518</v>
      </c>
      <c r="H20" s="179">
        <v>0</v>
      </c>
      <c r="I20" s="232">
        <v>0</v>
      </c>
      <c r="J20" s="180">
        <v>0</v>
      </c>
    </row>
    <row r="21" spans="1:29" ht="39.6" x14ac:dyDescent="0.25">
      <c r="A21" s="177">
        <v>1</v>
      </c>
      <c r="B21" s="178" t="s">
        <v>536</v>
      </c>
      <c r="C21" s="179">
        <f t="shared" si="0"/>
        <v>0.2</v>
      </c>
      <c r="D21" s="179">
        <v>0.2</v>
      </c>
      <c r="E21" s="179">
        <v>0.2</v>
      </c>
      <c r="F21" s="179">
        <v>0</v>
      </c>
      <c r="G21" s="232" t="s">
        <v>518</v>
      </c>
      <c r="H21" s="179" t="s">
        <v>470</v>
      </c>
      <c r="I21" s="232" t="s">
        <v>467</v>
      </c>
      <c r="J21" s="180" t="s">
        <v>126</v>
      </c>
      <c r="K21" s="164"/>
      <c r="L21" s="164"/>
      <c r="M21" s="164"/>
      <c r="N21" s="164"/>
      <c r="O21" s="164"/>
      <c r="P21" s="164"/>
      <c r="Q21" s="164"/>
      <c r="R21" s="164"/>
      <c r="S21" s="164"/>
      <c r="T21" s="164"/>
      <c r="U21" s="164"/>
      <c r="V21" s="164"/>
      <c r="W21" s="164"/>
      <c r="X21" s="164"/>
      <c r="Y21" s="164"/>
      <c r="Z21" s="164"/>
      <c r="AA21" s="164"/>
      <c r="AB21" s="164"/>
      <c r="AC21" s="164"/>
    </row>
    <row r="22" spans="1:29" s="181" customFormat="1" ht="26.4" x14ac:dyDescent="0.25">
      <c r="A22" s="177">
        <v>2</v>
      </c>
      <c r="B22" s="178" t="s">
        <v>537</v>
      </c>
      <c r="C22" s="179">
        <f t="shared" si="0"/>
        <v>2.04</v>
      </c>
      <c r="D22" s="179">
        <v>2.04</v>
      </c>
      <c r="E22" s="179">
        <v>2.04</v>
      </c>
      <c r="F22" s="179">
        <v>0</v>
      </c>
      <c r="G22" s="232" t="s">
        <v>518</v>
      </c>
      <c r="H22" s="179" t="s">
        <v>470</v>
      </c>
      <c r="I22" s="232" t="s">
        <v>467</v>
      </c>
      <c r="J22" s="180" t="s">
        <v>126</v>
      </c>
    </row>
    <row r="23" spans="1:29" ht="26.4" x14ac:dyDescent="0.25">
      <c r="A23" s="177">
        <v>3</v>
      </c>
      <c r="B23" s="178" t="s">
        <v>538</v>
      </c>
      <c r="C23" s="179">
        <f t="shared" si="0"/>
        <v>0.27</v>
      </c>
      <c r="D23" s="179">
        <v>0.27</v>
      </c>
      <c r="E23" s="179">
        <v>0.27</v>
      </c>
      <c r="F23" s="179">
        <v>0</v>
      </c>
      <c r="G23" s="232" t="s">
        <v>518</v>
      </c>
      <c r="H23" s="179" t="s">
        <v>470</v>
      </c>
      <c r="I23" s="232" t="s">
        <v>467</v>
      </c>
      <c r="J23" s="180" t="s">
        <v>126</v>
      </c>
      <c r="K23" s="164"/>
      <c r="L23" s="164"/>
      <c r="M23" s="164"/>
      <c r="N23" s="164"/>
      <c r="O23" s="164"/>
      <c r="P23" s="164"/>
      <c r="Q23" s="164"/>
      <c r="R23" s="164"/>
      <c r="S23" s="164"/>
      <c r="T23" s="164"/>
      <c r="U23" s="164"/>
      <c r="V23" s="164"/>
      <c r="W23" s="164"/>
      <c r="X23" s="164"/>
      <c r="Y23" s="164"/>
      <c r="Z23" s="164"/>
      <c r="AA23" s="164"/>
      <c r="AB23" s="164"/>
      <c r="AC23" s="164"/>
    </row>
    <row r="24" spans="1:29" ht="39.6" x14ac:dyDescent="0.25">
      <c r="A24" s="177">
        <v>4</v>
      </c>
      <c r="B24" s="178" t="s">
        <v>539</v>
      </c>
      <c r="C24" s="179">
        <f t="shared" si="0"/>
        <v>0.18</v>
      </c>
      <c r="D24" s="179">
        <v>0.18</v>
      </c>
      <c r="E24" s="179">
        <v>0.18</v>
      </c>
      <c r="F24" s="179">
        <v>0</v>
      </c>
      <c r="G24" s="232" t="s">
        <v>518</v>
      </c>
      <c r="H24" s="179" t="s">
        <v>470</v>
      </c>
      <c r="I24" s="232" t="s">
        <v>467</v>
      </c>
      <c r="J24" s="180" t="s">
        <v>126</v>
      </c>
      <c r="K24" s="164"/>
      <c r="L24" s="164"/>
      <c r="M24" s="164"/>
      <c r="N24" s="164"/>
      <c r="O24" s="164"/>
      <c r="P24" s="164"/>
      <c r="Q24" s="164"/>
      <c r="R24" s="164"/>
      <c r="S24" s="164"/>
      <c r="T24" s="164"/>
      <c r="U24" s="164"/>
      <c r="V24" s="164"/>
      <c r="W24" s="164"/>
      <c r="X24" s="164"/>
      <c r="Y24" s="164"/>
      <c r="Z24" s="164"/>
      <c r="AA24" s="164"/>
      <c r="AB24" s="164"/>
      <c r="AC24" s="164"/>
    </row>
    <row r="25" spans="1:29" s="181" customFormat="1" ht="26.4" x14ac:dyDescent="0.25">
      <c r="A25" s="177">
        <v>5</v>
      </c>
      <c r="B25" s="178" t="s">
        <v>540</v>
      </c>
      <c r="C25" s="179">
        <f t="shared" si="0"/>
        <v>0.56000000000000005</v>
      </c>
      <c r="D25" s="179">
        <v>0.56000000000000005</v>
      </c>
      <c r="E25" s="179">
        <v>0</v>
      </c>
      <c r="F25" s="179">
        <v>0.56000000000000005</v>
      </c>
      <c r="G25" s="232" t="s">
        <v>541</v>
      </c>
      <c r="H25" s="179" t="s">
        <v>471</v>
      </c>
      <c r="I25" s="232" t="s">
        <v>468</v>
      </c>
      <c r="J25" s="180" t="s">
        <v>126</v>
      </c>
    </row>
    <row r="26" spans="1:29" ht="26.4" x14ac:dyDescent="0.25">
      <c r="A26" s="177">
        <v>6</v>
      </c>
      <c r="B26" s="178" t="s">
        <v>542</v>
      </c>
      <c r="C26" s="179">
        <f t="shared" si="0"/>
        <v>0.24000000000000002</v>
      </c>
      <c r="D26" s="179">
        <v>0.24000000000000002</v>
      </c>
      <c r="E26" s="179">
        <v>0</v>
      </c>
      <c r="F26" s="179">
        <v>0.24000000000000002</v>
      </c>
      <c r="G26" s="232" t="s">
        <v>543</v>
      </c>
      <c r="H26" s="179" t="s">
        <v>470</v>
      </c>
      <c r="I26" s="232" t="s">
        <v>469</v>
      </c>
      <c r="J26" s="180" t="s">
        <v>126</v>
      </c>
      <c r="K26" s="164"/>
      <c r="L26" s="164"/>
      <c r="M26" s="164"/>
      <c r="N26" s="164"/>
      <c r="O26" s="164"/>
      <c r="P26" s="164"/>
      <c r="Q26" s="164"/>
      <c r="R26" s="164"/>
      <c r="S26" s="164"/>
      <c r="T26" s="164"/>
      <c r="U26" s="164"/>
      <c r="V26" s="164"/>
      <c r="W26" s="164"/>
      <c r="X26" s="164"/>
      <c r="Y26" s="164"/>
      <c r="Z26" s="164"/>
      <c r="AA26" s="164"/>
      <c r="AB26" s="164"/>
      <c r="AC26" s="164"/>
    </row>
    <row r="27" spans="1:29" s="181" customFormat="1" x14ac:dyDescent="0.25">
      <c r="A27" s="177">
        <v>7</v>
      </c>
      <c r="B27" s="178" t="s">
        <v>544</v>
      </c>
      <c r="C27" s="179">
        <f t="shared" si="0"/>
        <v>0.2</v>
      </c>
      <c r="D27" s="179">
        <v>0.2</v>
      </c>
      <c r="E27" s="179">
        <v>0.12</v>
      </c>
      <c r="F27" s="179">
        <v>8.0000000000000016E-2</v>
      </c>
      <c r="G27" s="232" t="s">
        <v>545</v>
      </c>
      <c r="H27" s="179" t="s">
        <v>470</v>
      </c>
      <c r="I27" s="232" t="s">
        <v>470</v>
      </c>
      <c r="J27" s="180" t="s">
        <v>126</v>
      </c>
    </row>
    <row r="28" spans="1:29" s="182" customFormat="1" x14ac:dyDescent="0.25">
      <c r="A28" s="174" t="s">
        <v>535</v>
      </c>
      <c r="B28" s="175" t="s">
        <v>203</v>
      </c>
      <c r="C28" s="176">
        <f t="shared" si="0"/>
        <v>0</v>
      </c>
      <c r="D28" s="176">
        <v>0</v>
      </c>
      <c r="E28" s="176">
        <v>0</v>
      </c>
      <c r="F28" s="176">
        <v>0</v>
      </c>
      <c r="G28" s="232" t="s">
        <v>518</v>
      </c>
      <c r="H28" s="176">
        <v>0</v>
      </c>
      <c r="I28" s="231">
        <v>0</v>
      </c>
      <c r="J28" s="173">
        <v>0</v>
      </c>
    </row>
    <row r="29" spans="1:29" s="181" customFormat="1" ht="26.4" x14ac:dyDescent="0.25">
      <c r="A29" s="177">
        <v>1</v>
      </c>
      <c r="B29" s="178" t="s">
        <v>546</v>
      </c>
      <c r="C29" s="179">
        <f t="shared" si="0"/>
        <v>7.67</v>
      </c>
      <c r="D29" s="179">
        <v>7.67</v>
      </c>
      <c r="E29" s="179">
        <v>0</v>
      </c>
      <c r="F29" s="179">
        <v>7.67</v>
      </c>
      <c r="G29" s="232" t="s">
        <v>547</v>
      </c>
      <c r="H29" s="179" t="s">
        <v>471</v>
      </c>
      <c r="I29" s="232" t="s">
        <v>471</v>
      </c>
      <c r="J29" s="180" t="s">
        <v>114</v>
      </c>
    </row>
    <row r="30" spans="1:29" s="181" customFormat="1" ht="26.4" x14ac:dyDescent="0.25">
      <c r="A30" s="177">
        <v>1</v>
      </c>
      <c r="B30" s="178" t="s">
        <v>548</v>
      </c>
      <c r="C30" s="179">
        <f t="shared" si="0"/>
        <v>6.0100000000000007</v>
      </c>
      <c r="D30" s="179">
        <v>6.0100000000000007</v>
      </c>
      <c r="E30" s="179">
        <v>0</v>
      </c>
      <c r="F30" s="179">
        <v>6.0100000000000007</v>
      </c>
      <c r="G30" s="232" t="s">
        <v>549</v>
      </c>
      <c r="H30" s="179" t="s">
        <v>470</v>
      </c>
      <c r="I30" s="232" t="s">
        <v>470</v>
      </c>
      <c r="J30" s="180" t="s">
        <v>114</v>
      </c>
    </row>
    <row r="31" spans="1:29" x14ac:dyDescent="0.25">
      <c r="A31" s="177">
        <v>2</v>
      </c>
      <c r="B31" s="178" t="s">
        <v>550</v>
      </c>
      <c r="C31" s="179">
        <f t="shared" si="0"/>
        <v>0.04</v>
      </c>
      <c r="D31" s="179">
        <v>0.04</v>
      </c>
      <c r="E31" s="179">
        <v>0.02</v>
      </c>
      <c r="F31" s="179">
        <v>0.02</v>
      </c>
      <c r="G31" s="232" t="s">
        <v>551</v>
      </c>
      <c r="H31" s="179" t="s">
        <v>695</v>
      </c>
      <c r="I31" s="232" t="s">
        <v>472</v>
      </c>
      <c r="J31" s="180" t="s">
        <v>114</v>
      </c>
      <c r="K31" s="164"/>
      <c r="L31" s="164"/>
      <c r="M31" s="164"/>
      <c r="N31" s="164"/>
      <c r="O31" s="164"/>
      <c r="P31" s="164"/>
      <c r="Q31" s="164"/>
      <c r="R31" s="164"/>
      <c r="S31" s="164"/>
      <c r="T31" s="164"/>
      <c r="U31" s="164"/>
      <c r="V31" s="164"/>
      <c r="W31" s="164"/>
      <c r="X31" s="164"/>
      <c r="Y31" s="164"/>
      <c r="Z31" s="164"/>
      <c r="AA31" s="164"/>
      <c r="AB31" s="164"/>
      <c r="AC31" s="164"/>
    </row>
    <row r="32" spans="1:29" s="182" customFormat="1" ht="22.2" customHeight="1" x14ac:dyDescent="0.25">
      <c r="A32" s="177">
        <v>3</v>
      </c>
      <c r="B32" s="178" t="s">
        <v>552</v>
      </c>
      <c r="C32" s="179">
        <f t="shared" si="0"/>
        <v>1.5799999999999998</v>
      </c>
      <c r="D32" s="179">
        <v>1.5799999999999998</v>
      </c>
      <c r="E32" s="179">
        <v>0</v>
      </c>
      <c r="F32" s="179">
        <v>1.5799999999999998</v>
      </c>
      <c r="G32" s="232" t="s">
        <v>553</v>
      </c>
      <c r="H32" s="179" t="s">
        <v>470</v>
      </c>
      <c r="I32" s="232" t="s">
        <v>473</v>
      </c>
      <c r="J32" s="180" t="s">
        <v>114</v>
      </c>
    </row>
    <row r="33" spans="1:29" x14ac:dyDescent="0.25">
      <c r="A33" s="177">
        <v>4</v>
      </c>
      <c r="B33" s="178" t="s">
        <v>554</v>
      </c>
      <c r="C33" s="179">
        <f t="shared" si="0"/>
        <v>0.27</v>
      </c>
      <c r="D33" s="179">
        <v>0.27</v>
      </c>
      <c r="E33" s="179">
        <v>0.22</v>
      </c>
      <c r="F33" s="179">
        <v>5.0000000000000017E-2</v>
      </c>
      <c r="G33" s="232" t="s">
        <v>555</v>
      </c>
      <c r="H33" s="179" t="s">
        <v>500</v>
      </c>
      <c r="I33" s="232" t="s">
        <v>474</v>
      </c>
      <c r="J33" s="180" t="s">
        <v>114</v>
      </c>
      <c r="K33" s="164"/>
      <c r="L33" s="164"/>
      <c r="M33" s="164"/>
      <c r="N33" s="164"/>
      <c r="O33" s="164"/>
      <c r="P33" s="164"/>
      <c r="Q33" s="164"/>
      <c r="R33" s="164"/>
      <c r="S33" s="164"/>
      <c r="T33" s="164"/>
      <c r="U33" s="164"/>
      <c r="V33" s="164"/>
      <c r="W33" s="164"/>
      <c r="X33" s="164"/>
      <c r="Y33" s="164"/>
      <c r="Z33" s="164"/>
      <c r="AA33" s="164"/>
      <c r="AB33" s="164"/>
      <c r="AC33" s="164"/>
    </row>
    <row r="34" spans="1:29" s="182" customFormat="1" x14ac:dyDescent="0.25">
      <c r="A34" s="177">
        <v>5</v>
      </c>
      <c r="B34" s="178" t="s">
        <v>556</v>
      </c>
      <c r="C34" s="179">
        <f t="shared" si="0"/>
        <v>1.0499999999999998</v>
      </c>
      <c r="D34" s="179">
        <v>1.0499999999999998</v>
      </c>
      <c r="E34" s="179">
        <v>0</v>
      </c>
      <c r="F34" s="179">
        <v>1.0499999999999998</v>
      </c>
      <c r="G34" s="232" t="s">
        <v>557</v>
      </c>
      <c r="H34" s="179" t="s">
        <v>470</v>
      </c>
      <c r="I34" s="232" t="s">
        <v>475</v>
      </c>
      <c r="J34" s="180" t="s">
        <v>114</v>
      </c>
    </row>
    <row r="35" spans="1:29" s="182" customFormat="1" x14ac:dyDescent="0.25">
      <c r="A35" s="174" t="s">
        <v>535</v>
      </c>
      <c r="B35" s="175" t="s">
        <v>204</v>
      </c>
      <c r="C35" s="176">
        <f t="shared" si="0"/>
        <v>0</v>
      </c>
      <c r="D35" s="176">
        <v>0</v>
      </c>
      <c r="E35" s="176">
        <v>0</v>
      </c>
      <c r="F35" s="176">
        <v>0</v>
      </c>
      <c r="G35" s="232" t="s">
        <v>518</v>
      </c>
      <c r="H35" s="176">
        <v>0</v>
      </c>
      <c r="I35" s="231">
        <v>0</v>
      </c>
      <c r="J35" s="173">
        <v>0</v>
      </c>
    </row>
    <row r="36" spans="1:29" s="182" customFormat="1" ht="39.6" x14ac:dyDescent="0.25">
      <c r="A36" s="177">
        <v>1</v>
      </c>
      <c r="B36" s="178" t="s">
        <v>558</v>
      </c>
      <c r="C36" s="179">
        <f t="shared" si="0"/>
        <v>6.4</v>
      </c>
      <c r="D36" s="179">
        <v>6.4</v>
      </c>
      <c r="E36" s="179">
        <v>0</v>
      </c>
      <c r="F36" s="179">
        <v>6.4</v>
      </c>
      <c r="G36" s="232" t="s">
        <v>559</v>
      </c>
      <c r="H36" s="179" t="s">
        <v>500</v>
      </c>
      <c r="I36" s="232" t="s">
        <v>476</v>
      </c>
      <c r="J36" s="180" t="s">
        <v>116</v>
      </c>
    </row>
    <row r="37" spans="1:29" s="183" customFormat="1" ht="13.8" x14ac:dyDescent="0.25">
      <c r="A37" s="174" t="s">
        <v>535</v>
      </c>
      <c r="B37" s="175" t="s">
        <v>83</v>
      </c>
      <c r="C37" s="176">
        <f t="shared" si="0"/>
        <v>0</v>
      </c>
      <c r="D37" s="176">
        <v>0</v>
      </c>
      <c r="E37" s="176">
        <v>0</v>
      </c>
      <c r="F37" s="176">
        <v>0</v>
      </c>
      <c r="G37" s="232" t="s">
        <v>518</v>
      </c>
      <c r="H37" s="176">
        <v>0</v>
      </c>
      <c r="I37" s="231">
        <v>0</v>
      </c>
      <c r="J37" s="173">
        <v>0</v>
      </c>
    </row>
    <row r="38" spans="1:29" x14ac:dyDescent="0.25">
      <c r="A38" s="177">
        <v>1</v>
      </c>
      <c r="B38" s="178" t="s">
        <v>560</v>
      </c>
      <c r="C38" s="179">
        <f t="shared" si="0"/>
        <v>0.48</v>
      </c>
      <c r="D38" s="179">
        <v>0.48</v>
      </c>
      <c r="E38" s="179">
        <v>0</v>
      </c>
      <c r="F38" s="179">
        <v>0.48</v>
      </c>
      <c r="G38" s="232" t="s">
        <v>561</v>
      </c>
      <c r="H38" s="179" t="s">
        <v>289</v>
      </c>
      <c r="I38" s="232" t="s">
        <v>477</v>
      </c>
      <c r="J38" s="180" t="s">
        <v>84</v>
      </c>
      <c r="K38" s="164"/>
      <c r="L38" s="164"/>
      <c r="M38" s="164"/>
      <c r="N38" s="164"/>
      <c r="O38" s="164"/>
      <c r="P38" s="164"/>
      <c r="Q38" s="164"/>
      <c r="R38" s="164"/>
      <c r="S38" s="164"/>
      <c r="T38" s="164"/>
      <c r="U38" s="164"/>
      <c r="V38" s="164"/>
      <c r="W38" s="164"/>
      <c r="X38" s="164"/>
      <c r="Y38" s="164"/>
      <c r="Z38" s="164"/>
      <c r="AA38" s="164"/>
      <c r="AB38" s="164"/>
      <c r="AC38" s="164"/>
    </row>
    <row r="39" spans="1:29" s="182" customFormat="1" ht="26.4" x14ac:dyDescent="0.25">
      <c r="A39" s="177">
        <v>2</v>
      </c>
      <c r="B39" s="178" t="s">
        <v>562</v>
      </c>
      <c r="C39" s="179">
        <f t="shared" si="0"/>
        <v>0.42</v>
      </c>
      <c r="D39" s="179">
        <v>0.42</v>
      </c>
      <c r="E39" s="179">
        <v>0</v>
      </c>
      <c r="F39" s="179">
        <v>0.42</v>
      </c>
      <c r="G39" s="232" t="s">
        <v>563</v>
      </c>
      <c r="H39" s="179" t="s">
        <v>290</v>
      </c>
      <c r="I39" s="232" t="s">
        <v>478</v>
      </c>
      <c r="J39" s="180" t="s">
        <v>84</v>
      </c>
    </row>
    <row r="40" spans="1:29" s="173" customFormat="1" x14ac:dyDescent="0.25">
      <c r="A40" s="174" t="s">
        <v>535</v>
      </c>
      <c r="B40" s="175" t="s">
        <v>210</v>
      </c>
      <c r="C40" s="176">
        <f t="shared" si="0"/>
        <v>0</v>
      </c>
      <c r="D40" s="176">
        <v>0</v>
      </c>
      <c r="E40" s="176">
        <v>0</v>
      </c>
      <c r="F40" s="176">
        <v>0</v>
      </c>
      <c r="G40" s="232" t="s">
        <v>518</v>
      </c>
      <c r="H40" s="176">
        <v>0</v>
      </c>
      <c r="I40" s="231">
        <v>0</v>
      </c>
      <c r="J40" s="173">
        <v>0</v>
      </c>
    </row>
    <row r="41" spans="1:29" s="173" customFormat="1" x14ac:dyDescent="0.25">
      <c r="A41" s="177">
        <v>1</v>
      </c>
      <c r="B41" s="178" t="s">
        <v>564</v>
      </c>
      <c r="C41" s="179">
        <f t="shared" si="0"/>
        <v>0.05</v>
      </c>
      <c r="D41" s="179">
        <v>0.05</v>
      </c>
      <c r="E41" s="179">
        <v>0</v>
      </c>
      <c r="F41" s="179">
        <v>0.05</v>
      </c>
      <c r="G41" s="232" t="s">
        <v>555</v>
      </c>
      <c r="H41" s="179" t="s">
        <v>290</v>
      </c>
      <c r="I41" s="232" t="s">
        <v>479</v>
      </c>
      <c r="J41" s="180" t="s">
        <v>136</v>
      </c>
    </row>
    <row r="42" spans="1:29" s="163" customFormat="1" ht="26.4" x14ac:dyDescent="0.25">
      <c r="A42" s="177">
        <v>2</v>
      </c>
      <c r="B42" s="178" t="s">
        <v>565</v>
      </c>
      <c r="C42" s="179">
        <f t="shared" si="0"/>
        <v>0.03</v>
      </c>
      <c r="D42" s="179">
        <v>0.03</v>
      </c>
      <c r="E42" s="179">
        <v>0</v>
      </c>
      <c r="F42" s="179">
        <v>0.03</v>
      </c>
      <c r="G42" s="232" t="s">
        <v>566</v>
      </c>
      <c r="H42" s="179" t="s">
        <v>507</v>
      </c>
      <c r="I42" s="232" t="s">
        <v>480</v>
      </c>
      <c r="J42" s="180" t="s">
        <v>136</v>
      </c>
    </row>
    <row r="43" spans="1:29" s="173" customFormat="1" x14ac:dyDescent="0.25">
      <c r="A43" s="174" t="s">
        <v>535</v>
      </c>
      <c r="B43" s="175" t="s">
        <v>567</v>
      </c>
      <c r="C43" s="176">
        <f t="shared" si="0"/>
        <v>0</v>
      </c>
      <c r="D43" s="176">
        <v>0</v>
      </c>
      <c r="E43" s="176">
        <v>0</v>
      </c>
      <c r="F43" s="176">
        <v>0</v>
      </c>
      <c r="G43" s="232" t="s">
        <v>518</v>
      </c>
      <c r="H43" s="176">
        <v>0</v>
      </c>
      <c r="I43" s="231">
        <v>0</v>
      </c>
      <c r="J43" s="173">
        <v>0</v>
      </c>
    </row>
    <row r="44" spans="1:29" s="163" customFormat="1" x14ac:dyDescent="0.25">
      <c r="A44" s="177">
        <v>1</v>
      </c>
      <c r="B44" s="178" t="s">
        <v>568</v>
      </c>
      <c r="C44" s="179">
        <f t="shared" si="0"/>
        <v>1.0999999999999999</v>
      </c>
      <c r="D44" s="179">
        <v>1.0999999999999999</v>
      </c>
      <c r="E44" s="179">
        <v>0.94</v>
      </c>
      <c r="F44" s="179">
        <v>0.15999999999999992</v>
      </c>
      <c r="G44" s="232" t="s">
        <v>569</v>
      </c>
      <c r="H44" s="179" t="s">
        <v>470</v>
      </c>
      <c r="I44" s="232" t="s">
        <v>481</v>
      </c>
      <c r="J44" s="180" t="s">
        <v>130</v>
      </c>
    </row>
    <row r="45" spans="1:29" s="173" customFormat="1" x14ac:dyDescent="0.25">
      <c r="A45" s="174" t="s">
        <v>535</v>
      </c>
      <c r="B45" s="175" t="s">
        <v>570</v>
      </c>
      <c r="C45" s="176">
        <f t="shared" si="0"/>
        <v>0</v>
      </c>
      <c r="D45" s="176">
        <v>0</v>
      </c>
      <c r="E45" s="176">
        <v>0</v>
      </c>
      <c r="F45" s="176">
        <v>0</v>
      </c>
      <c r="G45" s="232" t="s">
        <v>518</v>
      </c>
      <c r="H45" s="176">
        <v>0</v>
      </c>
      <c r="I45" s="231">
        <v>0</v>
      </c>
      <c r="J45" s="173">
        <v>0</v>
      </c>
    </row>
    <row r="46" spans="1:29" s="173" customFormat="1" x14ac:dyDescent="0.25">
      <c r="A46" s="177">
        <v>1</v>
      </c>
      <c r="B46" s="178" t="s">
        <v>571</v>
      </c>
      <c r="C46" s="179">
        <f t="shared" si="0"/>
        <v>10.199999999999999</v>
      </c>
      <c r="D46" s="179">
        <v>10.199999999999999</v>
      </c>
      <c r="E46" s="179">
        <v>2.5</v>
      </c>
      <c r="F46" s="179">
        <v>7.6999999999999993</v>
      </c>
      <c r="G46" s="232" t="s">
        <v>572</v>
      </c>
      <c r="H46" s="179" t="s">
        <v>470</v>
      </c>
      <c r="I46" s="232" t="s">
        <v>482</v>
      </c>
      <c r="J46" s="180" t="s">
        <v>122</v>
      </c>
    </row>
    <row r="47" spans="1:29" s="173" customFormat="1" x14ac:dyDescent="0.25">
      <c r="A47" s="174" t="s">
        <v>535</v>
      </c>
      <c r="B47" s="175" t="s">
        <v>68</v>
      </c>
      <c r="C47" s="176">
        <f t="shared" si="0"/>
        <v>0</v>
      </c>
      <c r="D47" s="176">
        <v>0</v>
      </c>
      <c r="E47" s="176">
        <v>0</v>
      </c>
      <c r="F47" s="176">
        <v>0</v>
      </c>
      <c r="G47" s="232" t="s">
        <v>518</v>
      </c>
      <c r="H47" s="176">
        <v>0</v>
      </c>
      <c r="I47" s="231">
        <v>0</v>
      </c>
      <c r="J47" s="173">
        <v>0</v>
      </c>
    </row>
    <row r="48" spans="1:29" s="163" customFormat="1" ht="31.2" x14ac:dyDescent="0.25">
      <c r="A48" s="521">
        <v>1</v>
      </c>
      <c r="B48" s="522" t="s">
        <v>573</v>
      </c>
      <c r="C48" s="523">
        <f t="shared" si="0"/>
        <v>0.22</v>
      </c>
      <c r="D48" s="523">
        <v>0.22</v>
      </c>
      <c r="E48" s="523">
        <v>0</v>
      </c>
      <c r="F48" s="523">
        <v>0.22</v>
      </c>
      <c r="G48" s="523" t="s">
        <v>574</v>
      </c>
      <c r="H48" s="523" t="s">
        <v>289</v>
      </c>
      <c r="I48" s="523" t="s">
        <v>483</v>
      </c>
      <c r="J48" s="180" t="s">
        <v>69</v>
      </c>
    </row>
    <row r="49" spans="1:10" s="173" customFormat="1" x14ac:dyDescent="0.25">
      <c r="A49" s="174" t="s">
        <v>535</v>
      </c>
      <c r="B49" s="175" t="s">
        <v>105</v>
      </c>
      <c r="C49" s="176">
        <f t="shared" si="0"/>
        <v>0</v>
      </c>
      <c r="D49" s="176">
        <v>0</v>
      </c>
      <c r="E49" s="176">
        <v>0</v>
      </c>
      <c r="F49" s="176">
        <v>0</v>
      </c>
      <c r="G49" s="232" t="s">
        <v>518</v>
      </c>
      <c r="H49" s="176">
        <v>0</v>
      </c>
      <c r="I49" s="231">
        <v>0</v>
      </c>
      <c r="J49" s="173">
        <v>0</v>
      </c>
    </row>
    <row r="50" spans="1:10" s="173" customFormat="1" x14ac:dyDescent="0.25">
      <c r="A50" s="174" t="s">
        <v>575</v>
      </c>
      <c r="B50" s="175" t="s">
        <v>576</v>
      </c>
      <c r="C50" s="176">
        <f t="shared" si="0"/>
        <v>0</v>
      </c>
      <c r="D50" s="176">
        <v>0</v>
      </c>
      <c r="E50" s="176">
        <v>0</v>
      </c>
      <c r="F50" s="176">
        <v>0</v>
      </c>
      <c r="G50" s="232" t="s">
        <v>518</v>
      </c>
      <c r="H50" s="176">
        <v>0</v>
      </c>
      <c r="I50" s="231">
        <v>0</v>
      </c>
      <c r="J50" s="173">
        <v>0</v>
      </c>
    </row>
    <row r="51" spans="1:10" s="163" customFormat="1" ht="62.4" x14ac:dyDescent="0.25">
      <c r="A51" s="521">
        <v>1</v>
      </c>
      <c r="B51" s="522" t="s">
        <v>577</v>
      </c>
      <c r="C51" s="523">
        <f t="shared" si="0"/>
        <v>13.91</v>
      </c>
      <c r="D51" s="523">
        <v>13.91</v>
      </c>
      <c r="E51" s="523">
        <v>0</v>
      </c>
      <c r="F51" s="523">
        <v>13.91</v>
      </c>
      <c r="G51" s="523" t="s">
        <v>578</v>
      </c>
      <c r="H51" s="523" t="s">
        <v>470</v>
      </c>
      <c r="I51" s="523" t="s">
        <v>482</v>
      </c>
      <c r="J51" s="180" t="s">
        <v>106</v>
      </c>
    </row>
    <row r="52" spans="1:10" s="180" customFormat="1" ht="31.2" x14ac:dyDescent="0.25">
      <c r="A52" s="521">
        <v>2</v>
      </c>
      <c r="B52" s="522" t="s">
        <v>579</v>
      </c>
      <c r="C52" s="523">
        <f t="shared" si="0"/>
        <v>1.83</v>
      </c>
      <c r="D52" s="523">
        <v>1.83</v>
      </c>
      <c r="E52" s="523">
        <v>0</v>
      </c>
      <c r="F52" s="523">
        <v>1.83</v>
      </c>
      <c r="G52" s="523" t="s">
        <v>580</v>
      </c>
      <c r="H52" s="523" t="s">
        <v>289</v>
      </c>
      <c r="I52" s="523" t="s">
        <v>484</v>
      </c>
      <c r="J52" s="180" t="s">
        <v>106</v>
      </c>
    </row>
    <row r="53" spans="1:10" s="163" customFormat="1" ht="31.2" x14ac:dyDescent="0.25">
      <c r="A53" s="521">
        <v>3</v>
      </c>
      <c r="B53" s="522" t="s">
        <v>581</v>
      </c>
      <c r="C53" s="523">
        <f t="shared" si="0"/>
        <v>0.92999999999999994</v>
      </c>
      <c r="D53" s="523">
        <v>0.92999999999999994</v>
      </c>
      <c r="E53" s="523">
        <v>0</v>
      </c>
      <c r="F53" s="523">
        <v>0.92999999999999994</v>
      </c>
      <c r="G53" s="523" t="s">
        <v>582</v>
      </c>
      <c r="H53" s="523" t="s">
        <v>290</v>
      </c>
      <c r="I53" s="523" t="s">
        <v>485</v>
      </c>
      <c r="J53" s="180" t="s">
        <v>106</v>
      </c>
    </row>
    <row r="54" spans="1:10" s="173" customFormat="1" ht="31.2" x14ac:dyDescent="0.25">
      <c r="A54" s="521">
        <v>4</v>
      </c>
      <c r="B54" s="522" t="s">
        <v>583</v>
      </c>
      <c r="C54" s="523">
        <f t="shared" si="0"/>
        <v>0.13</v>
      </c>
      <c r="D54" s="523">
        <v>0.13</v>
      </c>
      <c r="E54" s="523">
        <v>0</v>
      </c>
      <c r="F54" s="523">
        <v>0.13</v>
      </c>
      <c r="G54" s="523" t="s">
        <v>584</v>
      </c>
      <c r="H54" s="523" t="s">
        <v>471</v>
      </c>
      <c r="I54" s="523" t="s">
        <v>486</v>
      </c>
      <c r="J54" s="180" t="s">
        <v>106</v>
      </c>
    </row>
    <row r="55" spans="1:10" s="163" customFormat="1" ht="31.2" x14ac:dyDescent="0.25">
      <c r="A55" s="521">
        <v>5</v>
      </c>
      <c r="B55" s="522" t="s">
        <v>585</v>
      </c>
      <c r="C55" s="523">
        <f t="shared" si="0"/>
        <v>11</v>
      </c>
      <c r="D55" s="523">
        <v>11</v>
      </c>
      <c r="E55" s="523">
        <v>0.23</v>
      </c>
      <c r="F55" s="523">
        <v>10.77</v>
      </c>
      <c r="G55" s="523" t="s">
        <v>586</v>
      </c>
      <c r="H55" s="523" t="s">
        <v>507</v>
      </c>
      <c r="I55" s="523" t="s">
        <v>487</v>
      </c>
      <c r="J55" s="180" t="s">
        <v>106</v>
      </c>
    </row>
    <row r="56" spans="1:10" s="163" customFormat="1" ht="15.6" x14ac:dyDescent="0.25">
      <c r="A56" s="521">
        <v>6</v>
      </c>
      <c r="B56" s="522" t="s">
        <v>587</v>
      </c>
      <c r="C56" s="523">
        <f t="shared" si="0"/>
        <v>0.08</v>
      </c>
      <c r="D56" s="523">
        <v>0.08</v>
      </c>
      <c r="E56" s="523">
        <v>0</v>
      </c>
      <c r="F56" s="523">
        <v>0.08</v>
      </c>
      <c r="G56" s="523" t="s">
        <v>588</v>
      </c>
      <c r="H56" s="523" t="s">
        <v>289</v>
      </c>
      <c r="I56" s="523" t="s">
        <v>488</v>
      </c>
      <c r="J56" s="180" t="s">
        <v>106</v>
      </c>
    </row>
    <row r="57" spans="1:10" s="173" customFormat="1" x14ac:dyDescent="0.25">
      <c r="A57" s="174" t="s">
        <v>575</v>
      </c>
      <c r="B57" s="175" t="s">
        <v>589</v>
      </c>
      <c r="C57" s="176">
        <f t="shared" si="0"/>
        <v>0</v>
      </c>
      <c r="D57" s="176">
        <v>0</v>
      </c>
      <c r="E57" s="176">
        <v>0</v>
      </c>
      <c r="F57" s="176">
        <v>0</v>
      </c>
      <c r="G57" s="232" t="s">
        <v>518</v>
      </c>
      <c r="H57" s="176">
        <v>0</v>
      </c>
      <c r="I57" s="231">
        <v>0</v>
      </c>
      <c r="J57" s="173">
        <v>0</v>
      </c>
    </row>
    <row r="58" spans="1:10" s="163" customFormat="1" ht="31.2" x14ac:dyDescent="0.25">
      <c r="A58" s="521" t="s">
        <v>76</v>
      </c>
      <c r="B58" s="522" t="s">
        <v>590</v>
      </c>
      <c r="C58" s="523">
        <f t="shared" si="0"/>
        <v>4.2300000000000004</v>
      </c>
      <c r="D58" s="523">
        <v>4.2300000000000004</v>
      </c>
      <c r="E58" s="523">
        <v>0</v>
      </c>
      <c r="F58" s="523">
        <v>4.2300000000000004</v>
      </c>
      <c r="G58" s="523" t="s">
        <v>591</v>
      </c>
      <c r="H58" s="523" t="s">
        <v>471</v>
      </c>
      <c r="I58" s="523" t="s">
        <v>489</v>
      </c>
      <c r="J58" s="180" t="s">
        <v>106</v>
      </c>
    </row>
    <row r="59" spans="1:10" s="163" customFormat="1" ht="31.2" x14ac:dyDescent="0.25">
      <c r="A59" s="521" t="s">
        <v>76</v>
      </c>
      <c r="B59" s="522" t="s">
        <v>592</v>
      </c>
      <c r="C59" s="523">
        <f t="shared" si="0"/>
        <v>0.97</v>
      </c>
      <c r="D59" s="523">
        <v>0.97</v>
      </c>
      <c r="E59" s="523">
        <v>0</v>
      </c>
      <c r="F59" s="523">
        <v>0.97</v>
      </c>
      <c r="G59" s="523" t="s">
        <v>593</v>
      </c>
      <c r="H59" s="523" t="s">
        <v>471</v>
      </c>
      <c r="I59" s="523" t="s">
        <v>490</v>
      </c>
      <c r="J59" s="180" t="s">
        <v>106</v>
      </c>
    </row>
    <row r="60" spans="1:10" s="180" customFormat="1" ht="46.8" x14ac:dyDescent="0.25">
      <c r="A60" s="521" t="s">
        <v>76</v>
      </c>
      <c r="B60" s="522" t="s">
        <v>594</v>
      </c>
      <c r="C60" s="523">
        <f t="shared" si="0"/>
        <v>0.31</v>
      </c>
      <c r="D60" s="523">
        <v>0.31</v>
      </c>
      <c r="E60" s="523">
        <v>0</v>
      </c>
      <c r="F60" s="523">
        <v>0.31</v>
      </c>
      <c r="G60" s="523" t="s">
        <v>595</v>
      </c>
      <c r="H60" s="523" t="s">
        <v>290</v>
      </c>
      <c r="I60" s="523" t="s">
        <v>491</v>
      </c>
      <c r="J60" s="180" t="s">
        <v>106</v>
      </c>
    </row>
    <row r="61" spans="1:10" s="173" customFormat="1" ht="31.2" x14ac:dyDescent="0.25">
      <c r="A61" s="521" t="s">
        <v>76</v>
      </c>
      <c r="B61" s="522" t="s">
        <v>596</v>
      </c>
      <c r="C61" s="523">
        <f t="shared" si="0"/>
        <v>7.0000000000000007E-2</v>
      </c>
      <c r="D61" s="523">
        <v>7.0000000000000007E-2</v>
      </c>
      <c r="E61" s="523">
        <v>0</v>
      </c>
      <c r="F61" s="523">
        <v>7.0000000000000007E-2</v>
      </c>
      <c r="G61" s="523" t="s">
        <v>597</v>
      </c>
      <c r="H61" s="523" t="s">
        <v>507</v>
      </c>
      <c r="I61" s="523" t="s">
        <v>492</v>
      </c>
      <c r="J61" s="180" t="s">
        <v>106</v>
      </c>
    </row>
    <row r="62" spans="1:10" s="173" customFormat="1" ht="31.2" x14ac:dyDescent="0.25">
      <c r="A62" s="521" t="s">
        <v>76</v>
      </c>
      <c r="B62" s="522" t="s">
        <v>598</v>
      </c>
      <c r="C62" s="523">
        <f t="shared" si="0"/>
        <v>0.15000000000000002</v>
      </c>
      <c r="D62" s="523">
        <v>0.15000000000000002</v>
      </c>
      <c r="E62" s="523">
        <v>0</v>
      </c>
      <c r="F62" s="523">
        <v>0.15000000000000002</v>
      </c>
      <c r="G62" s="523" t="s">
        <v>599</v>
      </c>
      <c r="H62" s="523" t="s">
        <v>470</v>
      </c>
      <c r="I62" s="523" t="s">
        <v>493</v>
      </c>
      <c r="J62" s="180" t="s">
        <v>106</v>
      </c>
    </row>
    <row r="63" spans="1:10" s="180" customFormat="1" ht="31.2" x14ac:dyDescent="0.25">
      <c r="A63" s="521" t="s">
        <v>76</v>
      </c>
      <c r="B63" s="522" t="s">
        <v>600</v>
      </c>
      <c r="C63" s="523">
        <f t="shared" si="0"/>
        <v>1.27</v>
      </c>
      <c r="D63" s="523">
        <v>1.27</v>
      </c>
      <c r="E63" s="523">
        <v>0</v>
      </c>
      <c r="F63" s="523">
        <v>1.27</v>
      </c>
      <c r="G63" s="523" t="s">
        <v>601</v>
      </c>
      <c r="H63" s="523" t="s">
        <v>290</v>
      </c>
      <c r="I63" s="523" t="s">
        <v>494</v>
      </c>
      <c r="J63" s="180" t="s">
        <v>106</v>
      </c>
    </row>
    <row r="64" spans="1:10" s="173" customFormat="1" x14ac:dyDescent="0.25">
      <c r="A64" s="174" t="s">
        <v>535</v>
      </c>
      <c r="B64" s="175" t="s">
        <v>107</v>
      </c>
      <c r="C64" s="176">
        <f t="shared" si="0"/>
        <v>0</v>
      </c>
      <c r="D64" s="176">
        <v>0</v>
      </c>
      <c r="E64" s="176">
        <v>0</v>
      </c>
      <c r="F64" s="176">
        <v>0</v>
      </c>
      <c r="G64" s="232">
        <v>0</v>
      </c>
      <c r="H64" s="176">
        <v>0</v>
      </c>
      <c r="I64" s="231">
        <v>0</v>
      </c>
      <c r="J64" s="173">
        <v>0</v>
      </c>
    </row>
    <row r="65" spans="1:10" s="173" customFormat="1" x14ac:dyDescent="0.25">
      <c r="A65" s="174" t="s">
        <v>575</v>
      </c>
      <c r="B65" s="175" t="s">
        <v>576</v>
      </c>
      <c r="C65" s="176">
        <f t="shared" si="0"/>
        <v>0</v>
      </c>
      <c r="D65" s="176">
        <v>0</v>
      </c>
      <c r="E65" s="176">
        <v>0</v>
      </c>
      <c r="F65" s="176">
        <v>0</v>
      </c>
      <c r="G65" s="232" t="s">
        <v>518</v>
      </c>
      <c r="H65" s="176">
        <v>0</v>
      </c>
      <c r="I65" s="231">
        <v>0</v>
      </c>
      <c r="J65" s="173">
        <v>0</v>
      </c>
    </row>
    <row r="66" spans="1:10" s="163" customFormat="1" ht="31.2" x14ac:dyDescent="0.25">
      <c r="A66" s="521">
        <v>1</v>
      </c>
      <c r="B66" s="522" t="s">
        <v>602</v>
      </c>
      <c r="C66" s="523">
        <f t="shared" si="0"/>
        <v>0.2</v>
      </c>
      <c r="D66" s="523">
        <v>0.2</v>
      </c>
      <c r="E66" s="523">
        <v>0</v>
      </c>
      <c r="F66" s="523">
        <v>0.2</v>
      </c>
      <c r="G66" s="523" t="s">
        <v>603</v>
      </c>
      <c r="H66" s="523" t="s">
        <v>470</v>
      </c>
      <c r="I66" s="523" t="s">
        <v>495</v>
      </c>
      <c r="J66" s="180" t="s">
        <v>108</v>
      </c>
    </row>
    <row r="67" spans="1:10" s="180" customFormat="1" ht="31.2" x14ac:dyDescent="0.25">
      <c r="A67" s="521">
        <v>2</v>
      </c>
      <c r="B67" s="522" t="s">
        <v>604</v>
      </c>
      <c r="C67" s="523">
        <f t="shared" si="0"/>
        <v>0.8</v>
      </c>
      <c r="D67" s="523">
        <v>0.8</v>
      </c>
      <c r="E67" s="523">
        <v>0.8</v>
      </c>
      <c r="F67" s="523">
        <v>0</v>
      </c>
      <c r="G67" s="523" t="s">
        <v>518</v>
      </c>
      <c r="H67" s="523" t="s">
        <v>289</v>
      </c>
      <c r="I67" s="523" t="s">
        <v>496</v>
      </c>
      <c r="J67" s="180" t="s">
        <v>108</v>
      </c>
    </row>
    <row r="68" spans="1:10" s="173" customFormat="1" x14ac:dyDescent="0.25">
      <c r="A68" s="174" t="s">
        <v>575</v>
      </c>
      <c r="B68" s="175" t="s">
        <v>589</v>
      </c>
      <c r="C68" s="176">
        <f t="shared" si="0"/>
        <v>0</v>
      </c>
      <c r="D68" s="176">
        <v>0</v>
      </c>
      <c r="E68" s="176">
        <v>0</v>
      </c>
      <c r="F68" s="176">
        <v>0</v>
      </c>
      <c r="G68" s="232" t="s">
        <v>518</v>
      </c>
      <c r="H68" s="176">
        <v>0</v>
      </c>
      <c r="I68" s="231">
        <v>0</v>
      </c>
      <c r="J68" s="173">
        <v>0</v>
      </c>
    </row>
    <row r="69" spans="1:10" s="163" customFormat="1" ht="46.8" x14ac:dyDescent="0.25">
      <c r="A69" s="521" t="s">
        <v>76</v>
      </c>
      <c r="B69" s="522" t="s">
        <v>605</v>
      </c>
      <c r="C69" s="523">
        <f t="shared" si="0"/>
        <v>0.21</v>
      </c>
      <c r="D69" s="523">
        <v>0.21</v>
      </c>
      <c r="E69" s="523">
        <v>0</v>
      </c>
      <c r="F69" s="523">
        <v>0.21</v>
      </c>
      <c r="G69" s="523" t="s">
        <v>606</v>
      </c>
      <c r="H69" s="523" t="s">
        <v>471</v>
      </c>
      <c r="I69" s="523" t="s">
        <v>497</v>
      </c>
      <c r="J69" s="180" t="s">
        <v>108</v>
      </c>
    </row>
    <row r="70" spans="1:10" s="173" customFormat="1" ht="46.8" x14ac:dyDescent="0.25">
      <c r="A70" s="521" t="s">
        <v>76</v>
      </c>
      <c r="B70" s="522" t="s">
        <v>607</v>
      </c>
      <c r="C70" s="523">
        <f t="shared" si="0"/>
        <v>0.21</v>
      </c>
      <c r="D70" s="523">
        <v>0.21</v>
      </c>
      <c r="E70" s="523">
        <v>0</v>
      </c>
      <c r="F70" s="523">
        <v>0.21</v>
      </c>
      <c r="G70" s="523" t="s">
        <v>608</v>
      </c>
      <c r="H70" s="523" t="s">
        <v>695</v>
      </c>
      <c r="I70" s="523" t="s">
        <v>497</v>
      </c>
      <c r="J70" s="180" t="s">
        <v>108</v>
      </c>
    </row>
    <row r="71" spans="1:10" s="180" customFormat="1" ht="31.2" x14ac:dyDescent="0.25">
      <c r="A71" s="521" t="s">
        <v>76</v>
      </c>
      <c r="B71" s="522" t="s">
        <v>609</v>
      </c>
      <c r="C71" s="523">
        <f t="shared" si="0"/>
        <v>7.0000000000000007E-2</v>
      </c>
      <c r="D71" s="523">
        <v>7.0000000000000007E-2</v>
      </c>
      <c r="E71" s="523">
        <v>0</v>
      </c>
      <c r="F71" s="523">
        <v>7.0000000000000007E-2</v>
      </c>
      <c r="G71" s="523" t="s">
        <v>610</v>
      </c>
      <c r="H71" s="523" t="s">
        <v>471</v>
      </c>
      <c r="I71" s="523" t="s">
        <v>498</v>
      </c>
      <c r="J71" s="180" t="s">
        <v>108</v>
      </c>
    </row>
    <row r="72" spans="1:10" s="233" customFormat="1" ht="31.2" x14ac:dyDescent="0.25">
      <c r="A72" s="521" t="s">
        <v>76</v>
      </c>
      <c r="B72" s="522" t="s">
        <v>611</v>
      </c>
      <c r="C72" s="523">
        <f t="shared" ref="C72:C102" si="3">+D72</f>
        <v>0.35</v>
      </c>
      <c r="D72" s="523">
        <v>0.35</v>
      </c>
      <c r="E72" s="523">
        <v>0</v>
      </c>
      <c r="F72" s="523">
        <v>0.35</v>
      </c>
      <c r="G72" s="523" t="s">
        <v>612</v>
      </c>
      <c r="H72" s="523" t="s">
        <v>695</v>
      </c>
      <c r="I72" s="523" t="s">
        <v>499</v>
      </c>
      <c r="J72" s="180" t="s">
        <v>108</v>
      </c>
    </row>
    <row r="73" spans="1:10" s="183" customFormat="1" ht="13.8" x14ac:dyDescent="0.25">
      <c r="A73" s="174" t="s">
        <v>535</v>
      </c>
      <c r="B73" s="175" t="s">
        <v>64</v>
      </c>
      <c r="C73" s="176">
        <f t="shared" si="3"/>
        <v>0</v>
      </c>
      <c r="D73" s="176">
        <v>0</v>
      </c>
      <c r="E73" s="176">
        <v>0</v>
      </c>
      <c r="F73" s="176">
        <v>0</v>
      </c>
      <c r="G73" s="232" t="s">
        <v>518</v>
      </c>
      <c r="H73" s="176">
        <v>0</v>
      </c>
      <c r="I73" s="231">
        <v>0</v>
      </c>
      <c r="J73" s="173">
        <v>0</v>
      </c>
    </row>
    <row r="74" spans="1:10" s="183" customFormat="1" ht="46.8" x14ac:dyDescent="0.25">
      <c r="A74" s="521" t="s">
        <v>76</v>
      </c>
      <c r="B74" s="522" t="s">
        <v>613</v>
      </c>
      <c r="C74" s="523">
        <f t="shared" si="3"/>
        <v>0.5</v>
      </c>
      <c r="D74" s="523">
        <v>0.5</v>
      </c>
      <c r="E74" s="523">
        <v>0</v>
      </c>
      <c r="F74" s="523">
        <v>0.5</v>
      </c>
      <c r="G74" s="523" t="s">
        <v>614</v>
      </c>
      <c r="H74" s="523" t="s">
        <v>500</v>
      </c>
      <c r="I74" s="523" t="s">
        <v>500</v>
      </c>
      <c r="J74" s="180" t="s">
        <v>65</v>
      </c>
    </row>
    <row r="75" spans="1:10" s="183" customFormat="1" ht="46.8" x14ac:dyDescent="0.25">
      <c r="A75" s="521" t="s">
        <v>76</v>
      </c>
      <c r="B75" s="522" t="s">
        <v>615</v>
      </c>
      <c r="C75" s="523">
        <f t="shared" si="3"/>
        <v>0.5</v>
      </c>
      <c r="D75" s="523">
        <v>0.5</v>
      </c>
      <c r="E75" s="523">
        <v>0</v>
      </c>
      <c r="F75" s="523">
        <v>0.5</v>
      </c>
      <c r="G75" s="523" t="s">
        <v>616</v>
      </c>
      <c r="H75" s="523" t="s">
        <v>695</v>
      </c>
      <c r="I75" s="523" t="s">
        <v>501</v>
      </c>
      <c r="J75" s="180" t="s">
        <v>65</v>
      </c>
    </row>
    <row r="76" spans="1:10" s="233" customFormat="1" ht="46.8" x14ac:dyDescent="0.25">
      <c r="A76" s="521" t="s">
        <v>76</v>
      </c>
      <c r="B76" s="522" t="s">
        <v>617</v>
      </c>
      <c r="C76" s="523">
        <f t="shared" si="3"/>
        <v>0.5</v>
      </c>
      <c r="D76" s="523">
        <v>0.5</v>
      </c>
      <c r="E76" s="523">
        <v>0</v>
      </c>
      <c r="F76" s="523">
        <v>0.5</v>
      </c>
      <c r="G76" s="523" t="s">
        <v>618</v>
      </c>
      <c r="H76" s="523" t="s">
        <v>471</v>
      </c>
      <c r="I76" s="523" t="s">
        <v>471</v>
      </c>
      <c r="J76" s="180" t="s">
        <v>65</v>
      </c>
    </row>
    <row r="77" spans="1:10" s="183" customFormat="1" ht="13.8" x14ac:dyDescent="0.25">
      <c r="A77" s="174" t="s">
        <v>535</v>
      </c>
      <c r="B77" s="175" t="s">
        <v>66</v>
      </c>
      <c r="C77" s="176">
        <f t="shared" si="3"/>
        <v>0</v>
      </c>
      <c r="D77" s="176">
        <v>0</v>
      </c>
      <c r="E77" s="176">
        <v>0</v>
      </c>
      <c r="F77" s="176">
        <v>0</v>
      </c>
      <c r="G77" s="232" t="s">
        <v>518</v>
      </c>
      <c r="H77" s="176">
        <v>0</v>
      </c>
      <c r="I77" s="231">
        <v>0</v>
      </c>
      <c r="J77" s="173">
        <v>0</v>
      </c>
    </row>
    <row r="78" spans="1:10" s="183" customFormat="1" ht="13.8" x14ac:dyDescent="0.25">
      <c r="A78" s="174" t="s">
        <v>575</v>
      </c>
      <c r="B78" s="175" t="s">
        <v>576</v>
      </c>
      <c r="C78" s="176">
        <f t="shared" si="3"/>
        <v>0</v>
      </c>
      <c r="D78" s="176">
        <v>0</v>
      </c>
      <c r="E78" s="176">
        <v>0</v>
      </c>
      <c r="F78" s="176">
        <v>0</v>
      </c>
      <c r="G78" s="232" t="s">
        <v>518</v>
      </c>
      <c r="H78" s="176">
        <v>0</v>
      </c>
      <c r="I78" s="231">
        <v>0</v>
      </c>
      <c r="J78" s="173">
        <v>0</v>
      </c>
    </row>
    <row r="79" spans="1:10" s="233" customFormat="1" ht="31.2" x14ac:dyDescent="0.25">
      <c r="A79" s="521">
        <v>1</v>
      </c>
      <c r="B79" s="522" t="s">
        <v>619</v>
      </c>
      <c r="C79" s="523">
        <f t="shared" si="3"/>
        <v>0.8</v>
      </c>
      <c r="D79" s="523">
        <v>0.8</v>
      </c>
      <c r="E79" s="523">
        <v>0</v>
      </c>
      <c r="F79" s="523">
        <v>0.8</v>
      </c>
      <c r="G79" s="523" t="s">
        <v>620</v>
      </c>
      <c r="H79" s="523" t="s">
        <v>290</v>
      </c>
      <c r="I79" s="523" t="s">
        <v>502</v>
      </c>
      <c r="J79" s="180" t="s">
        <v>67</v>
      </c>
    </row>
    <row r="80" spans="1:10" s="233" customFormat="1" ht="15.6" x14ac:dyDescent="0.25">
      <c r="A80" s="521">
        <v>2</v>
      </c>
      <c r="B80" s="522" t="s">
        <v>621</v>
      </c>
      <c r="C80" s="523">
        <f t="shared" si="3"/>
        <v>0.83</v>
      </c>
      <c r="D80" s="523">
        <v>0.83</v>
      </c>
      <c r="E80" s="523">
        <v>0</v>
      </c>
      <c r="F80" s="523">
        <v>0.83</v>
      </c>
      <c r="G80" s="523" t="s">
        <v>622</v>
      </c>
      <c r="H80" s="523" t="s">
        <v>289</v>
      </c>
      <c r="I80" s="523" t="s">
        <v>503</v>
      </c>
      <c r="J80" s="180" t="s">
        <v>67</v>
      </c>
    </row>
    <row r="81" spans="1:29" s="233" customFormat="1" ht="31.2" x14ac:dyDescent="0.25">
      <c r="A81" s="521">
        <v>3</v>
      </c>
      <c r="B81" s="522" t="s">
        <v>623</v>
      </c>
      <c r="C81" s="523">
        <f t="shared" si="3"/>
        <v>0.66</v>
      </c>
      <c r="D81" s="523">
        <v>0.66</v>
      </c>
      <c r="E81" s="523">
        <v>0</v>
      </c>
      <c r="F81" s="523">
        <v>0.66</v>
      </c>
      <c r="G81" s="523" t="s">
        <v>624</v>
      </c>
      <c r="H81" s="523" t="s">
        <v>289</v>
      </c>
      <c r="I81" s="523" t="s">
        <v>504</v>
      </c>
      <c r="J81" s="180" t="s">
        <v>67</v>
      </c>
    </row>
    <row r="82" spans="1:29" s="233" customFormat="1" ht="15.6" x14ac:dyDescent="0.25">
      <c r="A82" s="521">
        <v>4</v>
      </c>
      <c r="B82" s="522" t="s">
        <v>625</v>
      </c>
      <c r="C82" s="523">
        <f t="shared" si="3"/>
        <v>1.06</v>
      </c>
      <c r="D82" s="523">
        <v>1.06</v>
      </c>
      <c r="E82" s="523">
        <v>0</v>
      </c>
      <c r="F82" s="523">
        <v>1.06</v>
      </c>
      <c r="G82" s="523" t="s">
        <v>626</v>
      </c>
      <c r="H82" s="523" t="s">
        <v>289</v>
      </c>
      <c r="I82" s="523" t="s">
        <v>505</v>
      </c>
      <c r="J82" s="180" t="s">
        <v>67</v>
      </c>
    </row>
    <row r="83" spans="1:29" s="183" customFormat="1" ht="15.6" x14ac:dyDescent="0.25">
      <c r="A83" s="521">
        <v>5</v>
      </c>
      <c r="B83" s="522" t="s">
        <v>627</v>
      </c>
      <c r="C83" s="523">
        <f t="shared" si="3"/>
        <v>3.16</v>
      </c>
      <c r="D83" s="523">
        <v>3.16</v>
      </c>
      <c r="E83" s="523">
        <v>3.16</v>
      </c>
      <c r="F83" s="523">
        <v>0</v>
      </c>
      <c r="G83" s="523" t="s">
        <v>518</v>
      </c>
      <c r="H83" s="523" t="s">
        <v>290</v>
      </c>
      <c r="I83" s="523" t="s">
        <v>506</v>
      </c>
      <c r="J83" s="180" t="s">
        <v>67</v>
      </c>
    </row>
    <row r="84" spans="1:29" s="184" customFormat="1" x14ac:dyDescent="0.25">
      <c r="A84" s="177">
        <v>6</v>
      </c>
      <c r="B84" s="178" t="s">
        <v>628</v>
      </c>
      <c r="C84" s="179">
        <f t="shared" si="3"/>
        <v>43.58</v>
      </c>
      <c r="D84" s="179">
        <v>43.58</v>
      </c>
      <c r="E84" s="179">
        <v>0</v>
      </c>
      <c r="F84" s="179">
        <v>43.58</v>
      </c>
      <c r="G84" s="232" t="s">
        <v>629</v>
      </c>
      <c r="H84" s="179" t="s">
        <v>470</v>
      </c>
      <c r="I84" s="232">
        <v>0</v>
      </c>
      <c r="J84" s="180" t="s">
        <v>67</v>
      </c>
    </row>
    <row r="85" spans="1:29" s="181" customFormat="1" ht="26.4" x14ac:dyDescent="0.25">
      <c r="A85" s="177">
        <v>7</v>
      </c>
      <c r="B85" s="178" t="s">
        <v>630</v>
      </c>
      <c r="C85" s="179">
        <f t="shared" si="3"/>
        <v>36.79</v>
      </c>
      <c r="D85" s="179">
        <v>36.79</v>
      </c>
      <c r="E85" s="179">
        <v>0</v>
      </c>
      <c r="F85" s="179">
        <v>36.79</v>
      </c>
      <c r="G85" s="232" t="s">
        <v>631</v>
      </c>
      <c r="H85" s="179" t="s">
        <v>507</v>
      </c>
      <c r="I85" s="232">
        <v>0</v>
      </c>
      <c r="J85" s="180" t="s">
        <v>67</v>
      </c>
    </row>
    <row r="86" spans="1:29" s="182" customFormat="1" x14ac:dyDescent="0.25">
      <c r="A86" s="174" t="s">
        <v>575</v>
      </c>
      <c r="B86" s="175" t="s">
        <v>589</v>
      </c>
      <c r="C86" s="176">
        <f t="shared" si="3"/>
        <v>0</v>
      </c>
      <c r="D86" s="176">
        <v>0</v>
      </c>
      <c r="E86" s="176">
        <v>0</v>
      </c>
      <c r="F86" s="176">
        <v>0</v>
      </c>
      <c r="G86" s="232" t="s">
        <v>518</v>
      </c>
      <c r="H86" s="176">
        <v>0</v>
      </c>
      <c r="I86" s="231">
        <v>0</v>
      </c>
      <c r="J86" s="173">
        <v>0</v>
      </c>
      <c r="K86" s="173"/>
      <c r="L86" s="173"/>
      <c r="M86" s="173"/>
      <c r="N86" s="173"/>
      <c r="O86" s="173"/>
      <c r="P86" s="173"/>
      <c r="Q86" s="173"/>
      <c r="R86" s="173"/>
      <c r="S86" s="173"/>
      <c r="T86" s="173"/>
      <c r="U86" s="173"/>
      <c r="V86" s="173"/>
      <c r="W86" s="173"/>
      <c r="X86" s="173"/>
      <c r="Y86" s="173"/>
      <c r="Z86" s="173"/>
      <c r="AA86" s="173"/>
      <c r="AB86" s="173"/>
      <c r="AC86" s="173"/>
    </row>
    <row r="87" spans="1:29" ht="46.8" x14ac:dyDescent="0.25">
      <c r="A87" s="521" t="s">
        <v>76</v>
      </c>
      <c r="B87" s="522" t="s">
        <v>632</v>
      </c>
      <c r="C87" s="523">
        <f t="shared" si="3"/>
        <v>1</v>
      </c>
      <c r="D87" s="523">
        <v>1</v>
      </c>
      <c r="E87" s="523">
        <v>0</v>
      </c>
      <c r="F87" s="523">
        <v>1</v>
      </c>
      <c r="G87" s="523" t="s">
        <v>633</v>
      </c>
      <c r="H87" s="523" t="s">
        <v>289</v>
      </c>
      <c r="I87" s="523" t="s">
        <v>289</v>
      </c>
      <c r="J87" s="180" t="s">
        <v>67</v>
      </c>
    </row>
    <row r="88" spans="1:29" s="182" customFormat="1" ht="46.8" x14ac:dyDescent="0.25">
      <c r="A88" s="521" t="s">
        <v>76</v>
      </c>
      <c r="B88" s="522" t="s">
        <v>634</v>
      </c>
      <c r="C88" s="523">
        <f t="shared" si="3"/>
        <v>1</v>
      </c>
      <c r="D88" s="523">
        <v>1</v>
      </c>
      <c r="E88" s="523">
        <v>0</v>
      </c>
      <c r="F88" s="523">
        <v>1</v>
      </c>
      <c r="G88" s="523" t="s">
        <v>633</v>
      </c>
      <c r="H88" s="523" t="s">
        <v>290</v>
      </c>
      <c r="I88" s="523" t="s">
        <v>290</v>
      </c>
      <c r="J88" s="180" t="s">
        <v>67</v>
      </c>
      <c r="K88" s="173"/>
      <c r="L88" s="173"/>
      <c r="M88" s="173"/>
      <c r="N88" s="173"/>
      <c r="O88" s="173"/>
      <c r="P88" s="173"/>
      <c r="Q88" s="173"/>
      <c r="R88" s="173"/>
      <c r="S88" s="173"/>
      <c r="T88" s="173"/>
      <c r="U88" s="173"/>
      <c r="V88" s="173"/>
      <c r="W88" s="173"/>
      <c r="X88" s="173"/>
      <c r="Y88" s="173"/>
      <c r="Z88" s="173"/>
      <c r="AA88" s="173"/>
      <c r="AB88" s="173"/>
      <c r="AC88" s="173"/>
    </row>
    <row r="89" spans="1:29" ht="46.8" x14ac:dyDescent="0.25">
      <c r="A89" s="521" t="s">
        <v>76</v>
      </c>
      <c r="B89" s="522" t="s">
        <v>635</v>
      </c>
      <c r="C89" s="523">
        <f t="shared" si="3"/>
        <v>0.5</v>
      </c>
      <c r="D89" s="523">
        <v>0.5</v>
      </c>
      <c r="E89" s="523">
        <v>0</v>
      </c>
      <c r="F89" s="523">
        <v>0.5</v>
      </c>
      <c r="G89" s="523" t="s">
        <v>636</v>
      </c>
      <c r="H89" s="523" t="s">
        <v>507</v>
      </c>
      <c r="I89" s="523" t="s">
        <v>507</v>
      </c>
      <c r="J89" s="180" t="s">
        <v>67</v>
      </c>
    </row>
    <row r="90" spans="1:29" s="182" customFormat="1" ht="46.8" x14ac:dyDescent="0.25">
      <c r="A90" s="521" t="s">
        <v>76</v>
      </c>
      <c r="B90" s="522" t="s">
        <v>637</v>
      </c>
      <c r="C90" s="523">
        <f t="shared" si="3"/>
        <v>0.5</v>
      </c>
      <c r="D90" s="523">
        <v>0.5</v>
      </c>
      <c r="E90" s="523">
        <v>0</v>
      </c>
      <c r="F90" s="523">
        <v>0.5</v>
      </c>
      <c r="G90" s="523" t="s">
        <v>636</v>
      </c>
      <c r="H90" s="523" t="s">
        <v>470</v>
      </c>
      <c r="I90" s="523" t="s">
        <v>470</v>
      </c>
      <c r="J90" s="180" t="s">
        <v>67</v>
      </c>
      <c r="K90" s="173"/>
      <c r="L90" s="173"/>
      <c r="M90" s="173"/>
      <c r="N90" s="173"/>
      <c r="O90" s="173"/>
      <c r="P90" s="173"/>
      <c r="Q90" s="173"/>
      <c r="R90" s="173"/>
      <c r="S90" s="173"/>
      <c r="T90" s="173"/>
      <c r="U90" s="173"/>
      <c r="V90" s="173"/>
      <c r="W90" s="173"/>
      <c r="X90" s="173"/>
      <c r="Y90" s="173"/>
      <c r="Z90" s="173"/>
      <c r="AA90" s="173"/>
      <c r="AB90" s="173"/>
      <c r="AC90" s="173"/>
    </row>
    <row r="91" spans="1:29" s="182" customFormat="1" x14ac:dyDescent="0.25">
      <c r="A91" s="174" t="s">
        <v>535</v>
      </c>
      <c r="B91" s="175" t="s">
        <v>334</v>
      </c>
      <c r="C91" s="176">
        <f t="shared" si="3"/>
        <v>0</v>
      </c>
      <c r="D91" s="176">
        <v>0</v>
      </c>
      <c r="E91" s="176">
        <v>0</v>
      </c>
      <c r="F91" s="176">
        <v>0</v>
      </c>
      <c r="G91" s="232" t="s">
        <v>518</v>
      </c>
      <c r="H91" s="176">
        <v>0</v>
      </c>
      <c r="I91" s="231">
        <v>0</v>
      </c>
      <c r="J91" s="173">
        <v>0</v>
      </c>
      <c r="K91" s="173"/>
      <c r="L91" s="173"/>
      <c r="M91" s="173"/>
      <c r="N91" s="173"/>
      <c r="O91" s="173"/>
      <c r="P91" s="173"/>
      <c r="Q91" s="173"/>
      <c r="R91" s="173"/>
      <c r="S91" s="173"/>
      <c r="T91" s="173"/>
      <c r="U91" s="173"/>
      <c r="V91" s="173"/>
      <c r="W91" s="173"/>
      <c r="X91" s="173"/>
      <c r="Y91" s="173"/>
      <c r="Z91" s="173"/>
      <c r="AA91" s="173"/>
      <c r="AB91" s="173"/>
      <c r="AC91" s="173"/>
    </row>
    <row r="92" spans="1:29" ht="31.2" x14ac:dyDescent="0.25">
      <c r="A92" s="521">
        <v>1</v>
      </c>
      <c r="B92" s="522" t="s">
        <v>638</v>
      </c>
      <c r="C92" s="523">
        <f t="shared" si="3"/>
        <v>0.02</v>
      </c>
      <c r="D92" s="523">
        <v>0.02</v>
      </c>
      <c r="E92" s="523">
        <v>0.02</v>
      </c>
      <c r="F92" s="523">
        <v>0</v>
      </c>
      <c r="G92" s="523" t="s">
        <v>518</v>
      </c>
      <c r="H92" s="523" t="s">
        <v>471</v>
      </c>
      <c r="I92" s="523" t="s">
        <v>508</v>
      </c>
      <c r="J92" s="180" t="s">
        <v>128</v>
      </c>
    </row>
    <row r="93" spans="1:29" s="182" customFormat="1" x14ac:dyDescent="0.25">
      <c r="A93" s="174" t="s">
        <v>535</v>
      </c>
      <c r="B93" s="175" t="s">
        <v>54</v>
      </c>
      <c r="C93" s="176">
        <f t="shared" si="3"/>
        <v>0</v>
      </c>
      <c r="D93" s="176">
        <v>0</v>
      </c>
      <c r="E93" s="176">
        <v>0</v>
      </c>
      <c r="F93" s="176">
        <v>0</v>
      </c>
      <c r="G93" s="232" t="s">
        <v>518</v>
      </c>
      <c r="H93" s="176">
        <v>0</v>
      </c>
      <c r="I93" s="231">
        <v>0</v>
      </c>
      <c r="J93" s="173">
        <v>0</v>
      </c>
      <c r="K93" s="173"/>
      <c r="L93" s="173"/>
      <c r="M93" s="173"/>
      <c r="N93" s="173"/>
      <c r="O93" s="173"/>
      <c r="P93" s="173"/>
      <c r="Q93" s="173"/>
      <c r="R93" s="173"/>
      <c r="S93" s="173"/>
      <c r="T93" s="173"/>
      <c r="U93" s="173"/>
      <c r="V93" s="173"/>
      <c r="W93" s="173"/>
      <c r="X93" s="173"/>
      <c r="Y93" s="173"/>
      <c r="Z93" s="173"/>
      <c r="AA93" s="173"/>
      <c r="AB93" s="173"/>
      <c r="AC93" s="173"/>
    </row>
    <row r="94" spans="1:29" ht="31.2" x14ac:dyDescent="0.25">
      <c r="A94" s="521">
        <v>1</v>
      </c>
      <c r="B94" s="522" t="s">
        <v>639</v>
      </c>
      <c r="C94" s="523">
        <f t="shared" si="3"/>
        <v>9</v>
      </c>
      <c r="D94" s="523">
        <v>9</v>
      </c>
      <c r="E94" s="523">
        <v>9</v>
      </c>
      <c r="F94" s="523">
        <v>0</v>
      </c>
      <c r="G94" s="523" t="s">
        <v>518</v>
      </c>
      <c r="H94" s="523" t="s">
        <v>695</v>
      </c>
      <c r="I94" s="523" t="s">
        <v>509</v>
      </c>
      <c r="J94" s="180" t="s">
        <v>55</v>
      </c>
    </row>
    <row r="95" spans="1:29" ht="15.6" x14ac:dyDescent="0.25">
      <c r="A95" s="521">
        <v>2</v>
      </c>
      <c r="B95" s="522" t="s">
        <v>640</v>
      </c>
      <c r="C95" s="523">
        <f t="shared" si="3"/>
        <v>21.47</v>
      </c>
      <c r="D95" s="523">
        <v>21.47</v>
      </c>
      <c r="E95" s="523">
        <v>0</v>
      </c>
      <c r="F95" s="523">
        <v>21.47</v>
      </c>
      <c r="G95" s="523" t="s">
        <v>641</v>
      </c>
      <c r="H95" s="523" t="s">
        <v>500</v>
      </c>
      <c r="I95" s="523" t="s">
        <v>510</v>
      </c>
      <c r="J95" s="180" t="s">
        <v>55</v>
      </c>
    </row>
    <row r="96" spans="1:29" s="182" customFormat="1" ht="31.2" x14ac:dyDescent="0.25">
      <c r="A96" s="521">
        <v>3</v>
      </c>
      <c r="B96" s="522" t="s">
        <v>642</v>
      </c>
      <c r="C96" s="523">
        <f t="shared" si="3"/>
        <v>11.21</v>
      </c>
      <c r="D96" s="523">
        <v>11.21</v>
      </c>
      <c r="E96" s="523">
        <v>11.21</v>
      </c>
      <c r="F96" s="523">
        <v>0</v>
      </c>
      <c r="G96" s="523" t="s">
        <v>518</v>
      </c>
      <c r="H96" s="523" t="s">
        <v>500</v>
      </c>
      <c r="I96" s="523" t="s">
        <v>511</v>
      </c>
      <c r="J96" s="180" t="s">
        <v>55</v>
      </c>
      <c r="K96" s="173"/>
      <c r="L96" s="173"/>
      <c r="M96" s="173"/>
      <c r="N96" s="173"/>
      <c r="O96" s="173"/>
      <c r="P96" s="173"/>
      <c r="Q96" s="173"/>
      <c r="R96" s="173"/>
      <c r="S96" s="173"/>
      <c r="T96" s="173"/>
      <c r="U96" s="173"/>
      <c r="V96" s="173"/>
      <c r="W96" s="173"/>
      <c r="X96" s="173"/>
      <c r="Y96" s="173"/>
      <c r="Z96" s="173"/>
      <c r="AA96" s="173"/>
      <c r="AB96" s="173"/>
      <c r="AC96" s="173"/>
    </row>
    <row r="97" spans="1:29" ht="31.2" x14ac:dyDescent="0.25">
      <c r="A97" s="521" t="s">
        <v>76</v>
      </c>
      <c r="B97" s="522" t="s">
        <v>643</v>
      </c>
      <c r="C97" s="523">
        <f t="shared" si="3"/>
        <v>2</v>
      </c>
      <c r="D97" s="523">
        <v>2</v>
      </c>
      <c r="E97" s="523">
        <v>2</v>
      </c>
      <c r="F97" s="523">
        <v>0</v>
      </c>
      <c r="G97" s="523" t="s">
        <v>518</v>
      </c>
      <c r="H97" s="523" t="s">
        <v>695</v>
      </c>
      <c r="I97" s="523" t="s">
        <v>512</v>
      </c>
      <c r="J97" s="180" t="s">
        <v>55</v>
      </c>
    </row>
    <row r="98" spans="1:29" s="182" customFormat="1" x14ac:dyDescent="0.25">
      <c r="A98" s="174" t="s">
        <v>535</v>
      </c>
      <c r="B98" s="175" t="s">
        <v>202</v>
      </c>
      <c r="C98" s="176">
        <f t="shared" si="3"/>
        <v>0</v>
      </c>
      <c r="D98" s="176">
        <v>0</v>
      </c>
      <c r="E98" s="176">
        <v>0</v>
      </c>
      <c r="F98" s="176">
        <v>0</v>
      </c>
      <c r="G98" s="232" t="s">
        <v>518</v>
      </c>
      <c r="H98" s="176">
        <v>0</v>
      </c>
      <c r="I98" s="231">
        <v>0</v>
      </c>
      <c r="J98" s="173">
        <v>0</v>
      </c>
      <c r="K98" s="173"/>
      <c r="L98" s="173"/>
      <c r="M98" s="173"/>
      <c r="N98" s="173"/>
      <c r="O98" s="173"/>
      <c r="P98" s="173"/>
      <c r="Q98" s="173"/>
      <c r="R98" s="173"/>
      <c r="S98" s="173"/>
      <c r="T98" s="173"/>
      <c r="U98" s="173"/>
      <c r="V98" s="173"/>
      <c r="W98" s="173"/>
      <c r="X98" s="173"/>
      <c r="Y98" s="173"/>
      <c r="Z98" s="173"/>
      <c r="AA98" s="173"/>
      <c r="AB98" s="173"/>
      <c r="AC98" s="173"/>
    </row>
    <row r="99" spans="1:29" s="182" customFormat="1" ht="31.2" x14ac:dyDescent="0.25">
      <c r="A99" s="521" t="s">
        <v>76</v>
      </c>
      <c r="B99" s="522" t="s">
        <v>644</v>
      </c>
      <c r="C99" s="523">
        <f t="shared" si="3"/>
        <v>2.92</v>
      </c>
      <c r="D99" s="523">
        <v>2.92</v>
      </c>
      <c r="E99" s="523">
        <v>0</v>
      </c>
      <c r="F99" s="523">
        <v>2.92</v>
      </c>
      <c r="G99" s="523" t="s">
        <v>645</v>
      </c>
      <c r="H99" s="523" t="s">
        <v>695</v>
      </c>
      <c r="I99" s="523" t="s">
        <v>513</v>
      </c>
      <c r="J99" s="180" t="s">
        <v>43</v>
      </c>
      <c r="K99" s="173"/>
      <c r="L99" s="173"/>
      <c r="M99" s="173"/>
      <c r="N99" s="173"/>
      <c r="O99" s="173"/>
      <c r="P99" s="173"/>
      <c r="Q99" s="173"/>
      <c r="R99" s="173"/>
      <c r="S99" s="173"/>
      <c r="T99" s="173"/>
      <c r="U99" s="173"/>
      <c r="V99" s="173"/>
      <c r="W99" s="173"/>
      <c r="X99" s="173"/>
      <c r="Y99" s="173"/>
      <c r="Z99" s="173"/>
      <c r="AA99" s="173"/>
      <c r="AB99" s="173"/>
      <c r="AC99" s="173"/>
    </row>
    <row r="100" spans="1:29" ht="31.2" x14ac:dyDescent="0.25">
      <c r="A100" s="521" t="s">
        <v>76</v>
      </c>
      <c r="B100" s="522" t="s">
        <v>646</v>
      </c>
      <c r="C100" s="523">
        <f t="shared" si="3"/>
        <v>45</v>
      </c>
      <c r="D100" s="523">
        <v>45</v>
      </c>
      <c r="E100" s="523">
        <v>45</v>
      </c>
      <c r="F100" s="523">
        <v>0</v>
      </c>
      <c r="G100" s="523" t="s">
        <v>518</v>
      </c>
      <c r="H100" s="523" t="s">
        <v>695</v>
      </c>
      <c r="I100" s="523" t="s">
        <v>514</v>
      </c>
      <c r="J100" s="180" t="s">
        <v>43</v>
      </c>
    </row>
    <row r="101" spans="1:29" s="182" customFormat="1" x14ac:dyDescent="0.25">
      <c r="A101" s="174" t="s">
        <v>535</v>
      </c>
      <c r="B101" s="175" t="s">
        <v>44</v>
      </c>
      <c r="C101" s="176">
        <f t="shared" si="3"/>
        <v>0</v>
      </c>
      <c r="D101" s="176">
        <v>0</v>
      </c>
      <c r="E101" s="176">
        <v>0</v>
      </c>
      <c r="F101" s="176">
        <v>0</v>
      </c>
      <c r="G101" s="232" t="s">
        <v>518</v>
      </c>
      <c r="H101" s="176">
        <v>0</v>
      </c>
      <c r="I101" s="231">
        <v>0</v>
      </c>
      <c r="J101" s="173">
        <v>0</v>
      </c>
      <c r="K101" s="173"/>
      <c r="L101" s="173"/>
      <c r="M101" s="173"/>
      <c r="N101" s="173"/>
      <c r="O101" s="173"/>
      <c r="P101" s="173"/>
      <c r="Q101" s="173"/>
      <c r="R101" s="173"/>
      <c r="S101" s="173"/>
      <c r="T101" s="173"/>
      <c r="U101" s="173"/>
      <c r="V101" s="173"/>
      <c r="W101" s="173"/>
      <c r="X101" s="173"/>
      <c r="Y101" s="173"/>
      <c r="Z101" s="173"/>
      <c r="AA101" s="173"/>
      <c r="AB101" s="173"/>
      <c r="AC101" s="173"/>
    </row>
    <row r="102" spans="1:29" ht="31.2" x14ac:dyDescent="0.25">
      <c r="A102" s="521" t="s">
        <v>76</v>
      </c>
      <c r="B102" s="522" t="s">
        <v>647</v>
      </c>
      <c r="C102" s="523">
        <f t="shared" si="3"/>
        <v>5</v>
      </c>
      <c r="D102" s="523">
        <v>5</v>
      </c>
      <c r="E102" s="523">
        <v>5</v>
      </c>
      <c r="F102" s="523">
        <v>0</v>
      </c>
      <c r="G102" s="523" t="s">
        <v>518</v>
      </c>
      <c r="H102" s="523" t="s">
        <v>695</v>
      </c>
      <c r="I102" s="523" t="s">
        <v>515</v>
      </c>
      <c r="J102" s="180" t="s">
        <v>45</v>
      </c>
    </row>
  </sheetData>
  <autoFilter ref="A6:J102" xr:uid="{00000000-0009-0000-0000-000002000000}"/>
  <mergeCells count="13">
    <mergeCell ref="I4:I5"/>
    <mergeCell ref="K5:K6"/>
    <mergeCell ref="B7:I7"/>
    <mergeCell ref="A1:B1"/>
    <mergeCell ref="A2:I2"/>
    <mergeCell ref="A3:I3"/>
    <mergeCell ref="A4:A5"/>
    <mergeCell ref="B4:B5"/>
    <mergeCell ref="C4:C5"/>
    <mergeCell ref="D4:D5"/>
    <mergeCell ref="E4:E5"/>
    <mergeCell ref="F4:G4"/>
    <mergeCell ref="H4:H5"/>
  </mergeCells>
  <printOptions horizontalCentered="1"/>
  <pageMargins left="0.51181102362204722" right="0.31496062992125984" top="0.51181102362204722" bottom="0.51181102362204722" header="0" footer="0.31496062992125984"/>
  <pageSetup paperSize="9" scale="80" fitToHeight="0" orientation="portrait" r:id="rId1"/>
  <headerFooter>
    <oddFooter>&amp;CPB03 - &amp;P&amp;R&amp;P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C1DB0-4B06-45BF-B315-29AF4E3E4F28}">
  <sheetPr>
    <tabColor rgb="FF92D050"/>
  </sheetPr>
  <dimension ref="A1:AC40"/>
  <sheetViews>
    <sheetView showZeros="0" view="pageLayout" topLeftCell="A37" zoomScaleNormal="85" workbookViewId="0">
      <selection sqref="A1:I40"/>
    </sheetView>
  </sheetViews>
  <sheetFormatPr defaultColWidth="9.109375" defaultRowHeight="13.2" x14ac:dyDescent="0.25"/>
  <cols>
    <col min="1" max="1" width="8.6640625" style="162" customWidth="1"/>
    <col min="2" max="2" width="40.6640625" style="163" customWidth="1"/>
    <col min="3" max="3" width="10.6640625" style="163" customWidth="1"/>
    <col min="4" max="4" width="9.21875" style="161" customWidth="1"/>
    <col min="5" max="6" width="7.6640625" style="161" customWidth="1"/>
    <col min="7" max="7" width="17.6640625" style="228" customWidth="1"/>
    <col min="8" max="8" width="12.21875" style="228" customWidth="1"/>
    <col min="9" max="9" width="17.88671875" style="163" customWidth="1"/>
    <col min="10" max="10" width="9.109375" style="163" hidden="1" customWidth="1"/>
    <col min="11" max="29" width="9.109375" style="163"/>
    <col min="30" max="16384" width="9.109375" style="164"/>
  </cols>
  <sheetData>
    <row r="1" spans="1:29" ht="13.2" customHeight="1" x14ac:dyDescent="0.25">
      <c r="A1" s="506" t="s">
        <v>375</v>
      </c>
      <c r="B1" s="506"/>
    </row>
    <row r="2" spans="1:29" ht="36.6" customHeight="1" x14ac:dyDescent="0.25">
      <c r="A2" s="507" t="s">
        <v>369</v>
      </c>
      <c r="B2" s="507"/>
      <c r="C2" s="507"/>
      <c r="D2" s="507"/>
      <c r="E2" s="507"/>
      <c r="F2" s="507"/>
      <c r="G2" s="507"/>
      <c r="H2" s="507"/>
      <c r="I2" s="507"/>
    </row>
    <row r="3" spans="1:29" ht="15.9" customHeight="1" x14ac:dyDescent="0.25">
      <c r="A3" s="270"/>
      <c r="B3" s="270"/>
      <c r="C3" s="270"/>
      <c r="D3" s="270"/>
      <c r="E3" s="270"/>
      <c r="F3" s="270"/>
      <c r="G3" s="270"/>
      <c r="H3" s="270"/>
      <c r="I3" s="270"/>
    </row>
    <row r="4" spans="1:29" s="166" customFormat="1" ht="15" customHeight="1" x14ac:dyDescent="0.25">
      <c r="A4" s="508" t="s">
        <v>29</v>
      </c>
      <c r="B4" s="508" t="s">
        <v>298</v>
      </c>
      <c r="C4" s="509" t="s">
        <v>357</v>
      </c>
      <c r="D4" s="509" t="s">
        <v>358</v>
      </c>
      <c r="E4" s="509" t="s">
        <v>359</v>
      </c>
      <c r="F4" s="508" t="s">
        <v>360</v>
      </c>
      <c r="G4" s="510"/>
      <c r="H4" s="508" t="s">
        <v>459</v>
      </c>
      <c r="I4" s="508" t="s">
        <v>460</v>
      </c>
      <c r="J4" s="165"/>
      <c r="K4" s="165"/>
      <c r="L4" s="165"/>
      <c r="M4" s="165"/>
      <c r="N4" s="165"/>
      <c r="O4" s="165"/>
      <c r="P4" s="165"/>
      <c r="Q4" s="165"/>
      <c r="R4" s="165"/>
      <c r="S4" s="165"/>
      <c r="T4" s="165"/>
      <c r="U4" s="165"/>
      <c r="V4" s="165"/>
      <c r="W4" s="165"/>
      <c r="X4" s="165"/>
      <c r="Y4" s="165"/>
      <c r="Z4" s="165"/>
      <c r="AA4" s="165"/>
      <c r="AB4" s="165"/>
      <c r="AC4" s="165"/>
    </row>
    <row r="5" spans="1:29" s="166" customFormat="1" ht="71.25" customHeight="1" x14ac:dyDescent="0.25">
      <c r="A5" s="510"/>
      <c r="B5" s="510"/>
      <c r="C5" s="511"/>
      <c r="D5" s="511"/>
      <c r="E5" s="511"/>
      <c r="F5" s="512" t="s">
        <v>157</v>
      </c>
      <c r="G5" s="513" t="s">
        <v>361</v>
      </c>
      <c r="H5" s="510"/>
      <c r="I5" s="510"/>
      <c r="J5" s="165"/>
      <c r="K5" s="266"/>
      <c r="L5" s="165"/>
      <c r="M5" s="165"/>
      <c r="N5" s="165"/>
      <c r="O5" s="165"/>
      <c r="P5" s="165"/>
      <c r="Q5" s="165"/>
      <c r="R5" s="165"/>
      <c r="S5" s="165"/>
      <c r="T5" s="165"/>
      <c r="U5" s="165"/>
      <c r="V5" s="165"/>
      <c r="W5" s="165"/>
      <c r="X5" s="165"/>
      <c r="Y5" s="165"/>
      <c r="Z5" s="165"/>
      <c r="AA5" s="165"/>
      <c r="AB5" s="165"/>
      <c r="AC5" s="165"/>
    </row>
    <row r="6" spans="1:29" s="171" customFormat="1" ht="12" x14ac:dyDescent="0.25">
      <c r="A6" s="167" t="s">
        <v>196</v>
      </c>
      <c r="B6" s="168" t="s">
        <v>197</v>
      </c>
      <c r="C6" s="168" t="s">
        <v>198</v>
      </c>
      <c r="D6" s="169" t="s">
        <v>199</v>
      </c>
      <c r="E6" s="229" t="s">
        <v>200</v>
      </c>
      <c r="F6" s="169" t="s">
        <v>212</v>
      </c>
      <c r="G6" s="230" t="s">
        <v>307</v>
      </c>
      <c r="H6" s="230" t="s">
        <v>362</v>
      </c>
      <c r="I6" s="167" t="s">
        <v>308</v>
      </c>
      <c r="J6" s="170"/>
      <c r="K6" s="266"/>
      <c r="L6" s="170"/>
      <c r="M6" s="170"/>
      <c r="N6" s="170"/>
      <c r="O6" s="170"/>
      <c r="P6" s="170"/>
      <c r="Q6" s="170"/>
      <c r="R6" s="170"/>
      <c r="S6" s="170"/>
      <c r="T6" s="170"/>
      <c r="U6" s="170"/>
      <c r="V6" s="170"/>
      <c r="W6" s="170"/>
      <c r="X6" s="170"/>
      <c r="Y6" s="170"/>
      <c r="Z6" s="170"/>
      <c r="AA6" s="170"/>
      <c r="AB6" s="170"/>
      <c r="AC6" s="170"/>
    </row>
    <row r="7" spans="1:29" s="182" customFormat="1" ht="31.2" customHeight="1" x14ac:dyDescent="0.25">
      <c r="A7" s="514" t="s">
        <v>299</v>
      </c>
      <c r="B7" s="524" t="s">
        <v>648</v>
      </c>
      <c r="C7" s="525"/>
      <c r="D7" s="525"/>
      <c r="E7" s="525"/>
      <c r="F7" s="525"/>
      <c r="G7" s="525"/>
      <c r="H7" s="525"/>
      <c r="I7" s="526"/>
      <c r="J7" s="173">
        <v>0</v>
      </c>
      <c r="K7" s="173"/>
      <c r="L7" s="173"/>
      <c r="M7" s="173"/>
      <c r="N7" s="173"/>
      <c r="O7" s="173"/>
      <c r="P7" s="173"/>
      <c r="Q7" s="173"/>
      <c r="R7" s="173"/>
      <c r="S7" s="173"/>
      <c r="T7" s="173"/>
      <c r="U7" s="173"/>
      <c r="V7" s="173"/>
      <c r="W7" s="173"/>
      <c r="X7" s="173"/>
      <c r="Y7" s="173"/>
      <c r="Z7" s="173"/>
      <c r="AA7" s="173"/>
      <c r="AB7" s="173"/>
      <c r="AC7" s="173"/>
    </row>
    <row r="8" spans="1:29" s="182" customFormat="1" ht="15.6" x14ac:dyDescent="0.25">
      <c r="A8" s="518" t="s">
        <v>517</v>
      </c>
      <c r="B8" s="519" t="s">
        <v>649</v>
      </c>
      <c r="C8" s="520">
        <f t="shared" ref="C8:C40" si="0">+D8</f>
        <v>0</v>
      </c>
      <c r="D8" s="520">
        <v>0</v>
      </c>
      <c r="E8" s="520">
        <v>0</v>
      </c>
      <c r="F8" s="520">
        <v>0</v>
      </c>
      <c r="G8" s="523" t="s">
        <v>518</v>
      </c>
      <c r="H8" s="520" t="s">
        <v>518</v>
      </c>
      <c r="I8" s="520">
        <v>0</v>
      </c>
      <c r="J8" s="173">
        <v>0</v>
      </c>
      <c r="K8" s="173"/>
      <c r="L8" s="173"/>
      <c r="M8" s="173"/>
      <c r="N8" s="173"/>
      <c r="O8" s="173"/>
      <c r="P8" s="173"/>
      <c r="Q8" s="173"/>
      <c r="R8" s="173"/>
      <c r="S8" s="173"/>
      <c r="T8" s="173"/>
      <c r="U8" s="173"/>
      <c r="V8" s="173"/>
      <c r="W8" s="173"/>
      <c r="X8" s="173"/>
      <c r="Y8" s="173"/>
      <c r="Z8" s="173"/>
      <c r="AA8" s="173"/>
      <c r="AB8" s="173"/>
      <c r="AC8" s="173"/>
    </row>
    <row r="9" spans="1:29" ht="15.6" x14ac:dyDescent="0.25">
      <c r="A9" s="521">
        <v>1</v>
      </c>
      <c r="B9" s="522" t="s">
        <v>650</v>
      </c>
      <c r="C9" s="527">
        <f t="shared" si="0"/>
        <v>5.9999999999999995E-4</v>
      </c>
      <c r="D9" s="527">
        <v>5.9999999999999995E-4</v>
      </c>
      <c r="E9" s="527">
        <v>0</v>
      </c>
      <c r="F9" s="527">
        <v>5.9999999999999995E-4</v>
      </c>
      <c r="G9" s="523" t="s">
        <v>651</v>
      </c>
      <c r="H9" s="523" t="s">
        <v>500</v>
      </c>
      <c r="I9" s="523">
        <v>0</v>
      </c>
      <c r="J9" s="163" t="s">
        <v>120</v>
      </c>
    </row>
    <row r="10" spans="1:29" ht="31.2" x14ac:dyDescent="0.25">
      <c r="A10" s="521">
        <v>2</v>
      </c>
      <c r="B10" s="522" t="s">
        <v>652</v>
      </c>
      <c r="C10" s="527">
        <f t="shared" si="0"/>
        <v>5.9999999999999995E-4</v>
      </c>
      <c r="D10" s="527">
        <v>5.9999999999999995E-4</v>
      </c>
      <c r="E10" s="527">
        <v>0</v>
      </c>
      <c r="F10" s="527">
        <v>5.9999999999999995E-4</v>
      </c>
      <c r="G10" s="523" t="s">
        <v>651</v>
      </c>
      <c r="H10" s="523" t="s">
        <v>507</v>
      </c>
      <c r="I10" s="523">
        <v>0</v>
      </c>
      <c r="J10" s="163" t="s">
        <v>120</v>
      </c>
    </row>
    <row r="11" spans="1:29" s="182" customFormat="1" ht="48.6" customHeight="1" x14ac:dyDescent="0.25">
      <c r="A11" s="514" t="s">
        <v>300</v>
      </c>
      <c r="B11" s="515" t="s">
        <v>653</v>
      </c>
      <c r="C11" s="516"/>
      <c r="D11" s="516"/>
      <c r="E11" s="516"/>
      <c r="F11" s="516"/>
      <c r="G11" s="516"/>
      <c r="H11" s="516"/>
      <c r="I11" s="517"/>
      <c r="J11" s="173">
        <v>0</v>
      </c>
      <c r="K11" s="173"/>
      <c r="L11" s="173"/>
      <c r="M11" s="173"/>
      <c r="N11" s="173"/>
      <c r="O11" s="173"/>
      <c r="P11" s="173"/>
      <c r="Q11" s="173"/>
      <c r="R11" s="173"/>
      <c r="S11" s="173"/>
      <c r="T11" s="173"/>
      <c r="U11" s="173"/>
      <c r="V11" s="173"/>
      <c r="W11" s="173"/>
      <c r="X11" s="173"/>
      <c r="Y11" s="173"/>
      <c r="Z11" s="173"/>
      <c r="AA11" s="173"/>
      <c r="AB11" s="173"/>
      <c r="AC11" s="173"/>
    </row>
    <row r="12" spans="1:29" s="182" customFormat="1" ht="15.6" x14ac:dyDescent="0.25">
      <c r="A12" s="518" t="s">
        <v>517</v>
      </c>
      <c r="B12" s="519" t="s">
        <v>105</v>
      </c>
      <c r="C12" s="520">
        <f t="shared" si="0"/>
        <v>0</v>
      </c>
      <c r="D12" s="520">
        <v>0</v>
      </c>
      <c r="E12" s="520">
        <v>0</v>
      </c>
      <c r="F12" s="520">
        <v>0</v>
      </c>
      <c r="G12" s="523" t="s">
        <v>518</v>
      </c>
      <c r="H12" s="520">
        <v>0</v>
      </c>
      <c r="I12" s="520">
        <v>0</v>
      </c>
      <c r="J12" s="173">
        <v>0</v>
      </c>
      <c r="K12" s="173"/>
      <c r="L12" s="173"/>
      <c r="M12" s="173"/>
      <c r="N12" s="173"/>
      <c r="O12" s="173"/>
      <c r="P12" s="173"/>
      <c r="Q12" s="173"/>
      <c r="R12" s="173"/>
      <c r="S12" s="173"/>
      <c r="T12" s="173"/>
      <c r="U12" s="173"/>
      <c r="V12" s="173"/>
      <c r="W12" s="173"/>
      <c r="X12" s="173"/>
      <c r="Y12" s="173"/>
      <c r="Z12" s="173"/>
      <c r="AA12" s="173"/>
      <c r="AB12" s="173"/>
      <c r="AC12" s="173"/>
    </row>
    <row r="13" spans="1:29" ht="31.2" x14ac:dyDescent="0.25">
      <c r="A13" s="521">
        <v>1</v>
      </c>
      <c r="B13" s="522" t="s">
        <v>654</v>
      </c>
      <c r="C13" s="523">
        <f t="shared" si="0"/>
        <v>0.35</v>
      </c>
      <c r="D13" s="523">
        <v>0.35</v>
      </c>
      <c r="E13" s="523">
        <v>0</v>
      </c>
      <c r="F13" s="523">
        <v>0.35</v>
      </c>
      <c r="G13" s="523" t="s">
        <v>655</v>
      </c>
      <c r="H13" s="523" t="s">
        <v>290</v>
      </c>
      <c r="I13" s="523">
        <v>0</v>
      </c>
      <c r="J13" s="180" t="s">
        <v>106</v>
      </c>
    </row>
    <row r="14" spans="1:29" ht="46.8" x14ac:dyDescent="0.25">
      <c r="A14" s="521">
        <v>2</v>
      </c>
      <c r="B14" s="522" t="s">
        <v>656</v>
      </c>
      <c r="C14" s="523">
        <f t="shared" si="0"/>
        <v>0.04</v>
      </c>
      <c r="D14" s="523">
        <v>0.04</v>
      </c>
      <c r="E14" s="523">
        <v>0</v>
      </c>
      <c r="F14" s="523">
        <v>0.04</v>
      </c>
      <c r="G14" s="523" t="s">
        <v>657</v>
      </c>
      <c r="H14" s="523" t="s">
        <v>290</v>
      </c>
      <c r="I14" s="523">
        <v>0</v>
      </c>
      <c r="J14" s="180" t="s">
        <v>106</v>
      </c>
    </row>
    <row r="15" spans="1:29" ht="46.8" x14ac:dyDescent="0.25">
      <c r="A15" s="521">
        <v>3</v>
      </c>
      <c r="B15" s="522" t="s">
        <v>658</v>
      </c>
      <c r="C15" s="523">
        <f t="shared" si="0"/>
        <v>0.49</v>
      </c>
      <c r="D15" s="523">
        <v>0.49</v>
      </c>
      <c r="E15" s="523">
        <v>0</v>
      </c>
      <c r="F15" s="523">
        <v>0.49</v>
      </c>
      <c r="G15" s="523" t="s">
        <v>659</v>
      </c>
      <c r="H15" s="523" t="s">
        <v>471</v>
      </c>
      <c r="I15" s="523">
        <v>0</v>
      </c>
      <c r="J15" s="180" t="s">
        <v>106</v>
      </c>
    </row>
    <row r="16" spans="1:29" ht="31.2" x14ac:dyDescent="0.25">
      <c r="A16" s="521">
        <v>4</v>
      </c>
      <c r="B16" s="522" t="s">
        <v>660</v>
      </c>
      <c r="C16" s="523">
        <f t="shared" si="0"/>
        <v>0.23</v>
      </c>
      <c r="D16" s="523">
        <v>0.23</v>
      </c>
      <c r="E16" s="523">
        <v>0</v>
      </c>
      <c r="F16" s="523">
        <v>0.23</v>
      </c>
      <c r="G16" s="523" t="s">
        <v>661</v>
      </c>
      <c r="H16" s="523" t="s">
        <v>471</v>
      </c>
      <c r="I16" s="523">
        <v>0</v>
      </c>
      <c r="J16" s="180" t="s">
        <v>106</v>
      </c>
    </row>
    <row r="17" spans="1:29" ht="15.6" x14ac:dyDescent="0.25">
      <c r="A17" s="521">
        <v>5</v>
      </c>
      <c r="B17" s="522" t="s">
        <v>662</v>
      </c>
      <c r="C17" s="523">
        <f t="shared" si="0"/>
        <v>0.3</v>
      </c>
      <c r="D17" s="523">
        <v>0.3</v>
      </c>
      <c r="E17" s="523">
        <v>0</v>
      </c>
      <c r="F17" s="523">
        <v>0.3</v>
      </c>
      <c r="G17" s="523" t="s">
        <v>663</v>
      </c>
      <c r="H17" s="523" t="s">
        <v>471</v>
      </c>
      <c r="I17" s="523">
        <v>0</v>
      </c>
      <c r="J17" s="180" t="s">
        <v>106</v>
      </c>
    </row>
    <row r="18" spans="1:29" ht="31.2" x14ac:dyDescent="0.25">
      <c r="A18" s="521">
        <v>6</v>
      </c>
      <c r="B18" s="522" t="s">
        <v>664</v>
      </c>
      <c r="C18" s="523">
        <f t="shared" si="0"/>
        <v>0.52</v>
      </c>
      <c r="D18" s="523">
        <v>0.52</v>
      </c>
      <c r="E18" s="523">
        <v>0</v>
      </c>
      <c r="F18" s="523">
        <v>0.52</v>
      </c>
      <c r="G18" s="523" t="s">
        <v>665</v>
      </c>
      <c r="H18" s="523" t="s">
        <v>471</v>
      </c>
      <c r="I18" s="523">
        <v>0</v>
      </c>
      <c r="J18" s="180" t="s">
        <v>106</v>
      </c>
    </row>
    <row r="19" spans="1:29" s="182" customFormat="1" ht="31.2" x14ac:dyDescent="0.25">
      <c r="A19" s="521">
        <v>7</v>
      </c>
      <c r="B19" s="522" t="s">
        <v>666</v>
      </c>
      <c r="C19" s="523">
        <f t="shared" si="0"/>
        <v>0.41</v>
      </c>
      <c r="D19" s="523">
        <v>0.41</v>
      </c>
      <c r="E19" s="523">
        <v>0</v>
      </c>
      <c r="F19" s="523">
        <v>0.41</v>
      </c>
      <c r="G19" s="523" t="s">
        <v>667</v>
      </c>
      <c r="H19" s="523" t="s">
        <v>471</v>
      </c>
      <c r="I19" s="523">
        <v>0</v>
      </c>
      <c r="J19" s="180" t="s">
        <v>106</v>
      </c>
      <c r="K19" s="173"/>
      <c r="L19" s="173"/>
      <c r="M19" s="173"/>
      <c r="N19" s="173"/>
      <c r="O19" s="173"/>
      <c r="P19" s="173"/>
      <c r="Q19" s="173"/>
      <c r="R19" s="173"/>
      <c r="S19" s="173"/>
      <c r="T19" s="173"/>
      <c r="U19" s="173"/>
      <c r="V19" s="173"/>
      <c r="W19" s="173"/>
      <c r="X19" s="173"/>
      <c r="Y19" s="173"/>
      <c r="Z19" s="173"/>
      <c r="AA19" s="173"/>
      <c r="AB19" s="173"/>
      <c r="AC19" s="173"/>
    </row>
    <row r="20" spans="1:29" s="182" customFormat="1" ht="15.6" x14ac:dyDescent="0.25">
      <c r="A20" s="518" t="s">
        <v>517</v>
      </c>
      <c r="B20" s="519" t="s">
        <v>668</v>
      </c>
      <c r="C20" s="520">
        <f t="shared" si="0"/>
        <v>0</v>
      </c>
      <c r="D20" s="520">
        <v>0</v>
      </c>
      <c r="E20" s="520">
        <v>0</v>
      </c>
      <c r="F20" s="520">
        <v>0</v>
      </c>
      <c r="G20" s="523" t="s">
        <v>518</v>
      </c>
      <c r="H20" s="520">
        <v>0</v>
      </c>
      <c r="I20" s="520">
        <v>0</v>
      </c>
      <c r="J20" s="173">
        <v>0</v>
      </c>
      <c r="K20" s="173"/>
      <c r="L20" s="173"/>
      <c r="M20" s="173"/>
      <c r="N20" s="173"/>
      <c r="O20" s="173"/>
      <c r="P20" s="173"/>
      <c r="Q20" s="173"/>
      <c r="R20" s="173"/>
      <c r="S20" s="173"/>
      <c r="T20" s="173"/>
      <c r="U20" s="173"/>
      <c r="V20" s="173"/>
      <c r="W20" s="173"/>
      <c r="X20" s="173"/>
      <c r="Y20" s="173"/>
      <c r="Z20" s="173"/>
      <c r="AA20" s="173"/>
      <c r="AB20" s="173"/>
      <c r="AC20" s="173"/>
    </row>
    <row r="21" spans="1:29" s="182" customFormat="1" ht="46.8" x14ac:dyDescent="0.25">
      <c r="A21" s="521">
        <v>1</v>
      </c>
      <c r="B21" s="522" t="s">
        <v>669</v>
      </c>
      <c r="C21" s="523">
        <f t="shared" si="0"/>
        <v>0.15</v>
      </c>
      <c r="D21" s="523">
        <v>0.15</v>
      </c>
      <c r="E21" s="523">
        <v>0</v>
      </c>
      <c r="F21" s="523">
        <v>0.15</v>
      </c>
      <c r="G21" s="523" t="s">
        <v>670</v>
      </c>
      <c r="H21" s="523" t="s">
        <v>471</v>
      </c>
      <c r="I21" s="523">
        <v>0</v>
      </c>
      <c r="J21" s="180" t="s">
        <v>108</v>
      </c>
      <c r="K21" s="173"/>
      <c r="L21" s="173"/>
      <c r="M21" s="173"/>
      <c r="N21" s="173"/>
      <c r="O21" s="173"/>
      <c r="P21" s="173"/>
      <c r="Q21" s="173"/>
      <c r="R21" s="173"/>
      <c r="S21" s="173"/>
      <c r="T21" s="173"/>
      <c r="U21" s="173"/>
      <c r="V21" s="173"/>
      <c r="W21" s="173"/>
      <c r="X21" s="173"/>
      <c r="Y21" s="173"/>
      <c r="Z21" s="173"/>
      <c r="AA21" s="173"/>
      <c r="AB21" s="173"/>
      <c r="AC21" s="173"/>
    </row>
    <row r="22" spans="1:29" s="182" customFormat="1" ht="15.6" x14ac:dyDescent="0.25">
      <c r="A22" s="518" t="s">
        <v>517</v>
      </c>
      <c r="B22" s="519" t="s">
        <v>64</v>
      </c>
      <c r="C22" s="520">
        <f t="shared" si="0"/>
        <v>0</v>
      </c>
      <c r="D22" s="520">
        <v>0</v>
      </c>
      <c r="E22" s="520">
        <v>0</v>
      </c>
      <c r="F22" s="520">
        <v>0</v>
      </c>
      <c r="G22" s="523" t="s">
        <v>518</v>
      </c>
      <c r="H22" s="520">
        <v>0</v>
      </c>
      <c r="I22" s="520">
        <v>0</v>
      </c>
      <c r="J22" s="173">
        <v>0</v>
      </c>
      <c r="K22" s="173"/>
      <c r="L22" s="173"/>
      <c r="M22" s="173"/>
      <c r="N22" s="173"/>
      <c r="O22" s="173"/>
      <c r="P22" s="173"/>
      <c r="Q22" s="173"/>
      <c r="R22" s="173"/>
      <c r="S22" s="173"/>
      <c r="T22" s="173"/>
      <c r="U22" s="173"/>
      <c r="V22" s="173"/>
      <c r="W22" s="173"/>
      <c r="X22" s="173"/>
      <c r="Y22" s="173"/>
      <c r="Z22" s="173"/>
      <c r="AA22" s="173"/>
      <c r="AB22" s="173"/>
      <c r="AC22" s="173"/>
    </row>
    <row r="23" spans="1:29" s="182" customFormat="1" ht="31.2" x14ac:dyDescent="0.25">
      <c r="A23" s="521">
        <v>1</v>
      </c>
      <c r="B23" s="522" t="s">
        <v>671</v>
      </c>
      <c r="C23" s="523">
        <f t="shared" si="0"/>
        <v>0.02</v>
      </c>
      <c r="D23" s="523">
        <v>0.02</v>
      </c>
      <c r="E23" s="523">
        <v>0</v>
      </c>
      <c r="F23" s="523">
        <v>0.02</v>
      </c>
      <c r="G23" s="523" t="s">
        <v>672</v>
      </c>
      <c r="H23" s="523" t="s">
        <v>507</v>
      </c>
      <c r="I23" s="523">
        <v>0</v>
      </c>
      <c r="J23" s="180" t="s">
        <v>65</v>
      </c>
      <c r="K23" s="173"/>
      <c r="L23" s="173"/>
      <c r="M23" s="173"/>
      <c r="N23" s="173"/>
      <c r="O23" s="173"/>
      <c r="P23" s="173"/>
      <c r="Q23" s="173"/>
      <c r="R23" s="173"/>
      <c r="S23" s="173"/>
      <c r="T23" s="173"/>
      <c r="U23" s="173"/>
      <c r="V23" s="173"/>
      <c r="W23" s="173"/>
      <c r="X23" s="173"/>
      <c r="Y23" s="173"/>
      <c r="Z23" s="173"/>
      <c r="AA23" s="173"/>
      <c r="AB23" s="173"/>
      <c r="AC23" s="173"/>
    </row>
    <row r="24" spans="1:29" s="182" customFormat="1" ht="15.6" x14ac:dyDescent="0.25">
      <c r="A24" s="518" t="s">
        <v>517</v>
      </c>
      <c r="B24" s="519" t="s">
        <v>66</v>
      </c>
      <c r="C24" s="520">
        <f t="shared" si="0"/>
        <v>0</v>
      </c>
      <c r="D24" s="520">
        <v>0</v>
      </c>
      <c r="E24" s="520">
        <v>0</v>
      </c>
      <c r="F24" s="520">
        <v>0</v>
      </c>
      <c r="G24" s="523" t="s">
        <v>518</v>
      </c>
      <c r="H24" s="520">
        <v>0</v>
      </c>
      <c r="I24" s="520">
        <v>0</v>
      </c>
      <c r="J24" s="173">
        <v>0</v>
      </c>
      <c r="K24" s="173"/>
      <c r="L24" s="173"/>
      <c r="M24" s="173"/>
      <c r="N24" s="173"/>
      <c r="O24" s="173"/>
      <c r="P24" s="173"/>
      <c r="Q24" s="173"/>
      <c r="R24" s="173"/>
      <c r="S24" s="173"/>
      <c r="T24" s="173"/>
      <c r="U24" s="173"/>
      <c r="V24" s="173"/>
      <c r="W24" s="173"/>
      <c r="X24" s="173"/>
      <c r="Y24" s="173"/>
      <c r="Z24" s="173"/>
      <c r="AA24" s="173"/>
      <c r="AB24" s="173"/>
      <c r="AC24" s="173"/>
    </row>
    <row r="25" spans="1:29" ht="15.6" x14ac:dyDescent="0.25">
      <c r="A25" s="521">
        <v>1</v>
      </c>
      <c r="B25" s="522" t="s">
        <v>673</v>
      </c>
      <c r="C25" s="523">
        <f t="shared" si="0"/>
        <v>0.01</v>
      </c>
      <c r="D25" s="523">
        <v>0.01</v>
      </c>
      <c r="E25" s="523">
        <v>0</v>
      </c>
      <c r="F25" s="523">
        <v>0.01</v>
      </c>
      <c r="G25" s="523" t="s">
        <v>674</v>
      </c>
      <c r="H25" s="523" t="s">
        <v>289</v>
      </c>
      <c r="I25" s="523">
        <v>0</v>
      </c>
      <c r="J25" s="180" t="s">
        <v>67</v>
      </c>
    </row>
    <row r="26" spans="1:29" ht="15.6" x14ac:dyDescent="0.25">
      <c r="A26" s="521">
        <v>2</v>
      </c>
      <c r="B26" s="522" t="s">
        <v>675</v>
      </c>
      <c r="C26" s="523">
        <f t="shared" si="0"/>
        <v>0.06</v>
      </c>
      <c r="D26" s="523">
        <v>0.06</v>
      </c>
      <c r="E26" s="523">
        <v>0</v>
      </c>
      <c r="F26" s="523">
        <v>0.06</v>
      </c>
      <c r="G26" s="523" t="s">
        <v>676</v>
      </c>
      <c r="H26" s="523" t="s">
        <v>289</v>
      </c>
      <c r="I26" s="523">
        <v>0</v>
      </c>
      <c r="J26" s="180" t="s">
        <v>67</v>
      </c>
    </row>
    <row r="27" spans="1:29" ht="15.6" x14ac:dyDescent="0.25">
      <c r="A27" s="521">
        <v>3</v>
      </c>
      <c r="B27" s="522" t="s">
        <v>677</v>
      </c>
      <c r="C27" s="523">
        <f t="shared" si="0"/>
        <v>0.02</v>
      </c>
      <c r="D27" s="523">
        <v>0.02</v>
      </c>
      <c r="E27" s="523">
        <v>0</v>
      </c>
      <c r="F27" s="523">
        <v>0.02</v>
      </c>
      <c r="G27" s="523" t="s">
        <v>672</v>
      </c>
      <c r="H27" s="523" t="s">
        <v>289</v>
      </c>
      <c r="I27" s="523">
        <v>0</v>
      </c>
      <c r="J27" s="180" t="s">
        <v>67</v>
      </c>
    </row>
    <row r="28" spans="1:29" ht="31.2" x14ac:dyDescent="0.25">
      <c r="A28" s="521">
        <v>4</v>
      </c>
      <c r="B28" s="522" t="s">
        <v>678</v>
      </c>
      <c r="C28" s="523">
        <f t="shared" si="0"/>
        <v>0.04</v>
      </c>
      <c r="D28" s="523">
        <v>0.04</v>
      </c>
      <c r="E28" s="523">
        <v>0</v>
      </c>
      <c r="F28" s="523">
        <v>0.04</v>
      </c>
      <c r="G28" s="523" t="s">
        <v>679</v>
      </c>
      <c r="H28" s="523" t="s">
        <v>289</v>
      </c>
      <c r="I28" s="523">
        <v>0</v>
      </c>
      <c r="J28" s="180" t="s">
        <v>67</v>
      </c>
    </row>
    <row r="29" spans="1:29" s="182" customFormat="1" ht="31.2" x14ac:dyDescent="0.25">
      <c r="A29" s="521">
        <v>5</v>
      </c>
      <c r="B29" s="522" t="s">
        <v>680</v>
      </c>
      <c r="C29" s="523">
        <f t="shared" si="0"/>
        <v>0.08</v>
      </c>
      <c r="D29" s="523">
        <v>0.08</v>
      </c>
      <c r="E29" s="523">
        <v>0</v>
      </c>
      <c r="F29" s="523">
        <v>0.08</v>
      </c>
      <c r="G29" s="523" t="s">
        <v>681</v>
      </c>
      <c r="H29" s="523" t="s">
        <v>289</v>
      </c>
      <c r="I29" s="523">
        <v>0</v>
      </c>
      <c r="J29" s="180" t="s">
        <v>67</v>
      </c>
      <c r="K29" s="173"/>
      <c r="L29" s="173"/>
      <c r="M29" s="173"/>
      <c r="N29" s="173"/>
      <c r="O29" s="173"/>
      <c r="P29" s="173"/>
      <c r="Q29" s="173"/>
      <c r="R29" s="173"/>
      <c r="S29" s="173"/>
      <c r="T29" s="173"/>
      <c r="U29" s="173"/>
      <c r="V29" s="173"/>
      <c r="W29" s="173"/>
      <c r="X29" s="173"/>
      <c r="Y29" s="173"/>
      <c r="Z29" s="173"/>
      <c r="AA29" s="173"/>
      <c r="AB29" s="173"/>
      <c r="AC29" s="173"/>
    </row>
    <row r="30" spans="1:29" s="182" customFormat="1" ht="15.6" x14ac:dyDescent="0.25">
      <c r="A30" s="518" t="s">
        <v>517</v>
      </c>
      <c r="B30" s="519" t="s">
        <v>682</v>
      </c>
      <c r="C30" s="520">
        <f t="shared" si="0"/>
        <v>0</v>
      </c>
      <c r="D30" s="520">
        <v>0</v>
      </c>
      <c r="E30" s="520">
        <v>0</v>
      </c>
      <c r="F30" s="520">
        <v>0</v>
      </c>
      <c r="G30" s="523" t="s">
        <v>518</v>
      </c>
      <c r="H30" s="520" t="s">
        <v>518</v>
      </c>
      <c r="I30" s="520">
        <v>0</v>
      </c>
      <c r="J30" s="173">
        <v>0</v>
      </c>
      <c r="K30" s="173"/>
      <c r="L30" s="173"/>
      <c r="M30" s="173"/>
      <c r="N30" s="173"/>
      <c r="O30" s="173"/>
      <c r="P30" s="173"/>
      <c r="Q30" s="173"/>
      <c r="R30" s="173"/>
      <c r="S30" s="173"/>
      <c r="T30" s="173"/>
      <c r="U30" s="173"/>
      <c r="V30" s="173"/>
      <c r="W30" s="173"/>
      <c r="X30" s="173"/>
      <c r="Y30" s="173"/>
      <c r="Z30" s="173"/>
      <c r="AA30" s="173"/>
      <c r="AB30" s="173"/>
      <c r="AC30" s="173"/>
    </row>
    <row r="31" spans="1:29" s="182" customFormat="1" ht="31.2" x14ac:dyDescent="0.25">
      <c r="A31" s="521">
        <v>1</v>
      </c>
      <c r="B31" s="522" t="s">
        <v>683</v>
      </c>
      <c r="C31" s="523">
        <f t="shared" si="0"/>
        <v>0.09</v>
      </c>
      <c r="D31" s="523">
        <v>0.09</v>
      </c>
      <c r="E31" s="523">
        <v>0.09</v>
      </c>
      <c r="F31" s="523">
        <v>0</v>
      </c>
      <c r="G31" s="523" t="s">
        <v>518</v>
      </c>
      <c r="H31" s="523" t="s">
        <v>289</v>
      </c>
      <c r="I31" s="523">
        <v>0</v>
      </c>
      <c r="J31" s="180" t="s">
        <v>69</v>
      </c>
      <c r="K31" s="173"/>
      <c r="L31" s="173"/>
      <c r="M31" s="173"/>
      <c r="N31" s="173"/>
      <c r="O31" s="173"/>
      <c r="P31" s="173"/>
      <c r="Q31" s="173"/>
      <c r="R31" s="173"/>
      <c r="S31" s="173"/>
      <c r="T31" s="173"/>
      <c r="U31" s="173"/>
      <c r="V31" s="173"/>
      <c r="W31" s="173"/>
      <c r="X31" s="173"/>
      <c r="Y31" s="173"/>
      <c r="Z31" s="173"/>
      <c r="AA31" s="173"/>
      <c r="AB31" s="173"/>
      <c r="AC31" s="173"/>
    </row>
    <row r="32" spans="1:29" s="182" customFormat="1" ht="15.6" x14ac:dyDescent="0.25">
      <c r="A32" s="518" t="s">
        <v>517</v>
      </c>
      <c r="B32" s="519" t="s">
        <v>203</v>
      </c>
      <c r="C32" s="520">
        <f t="shared" si="0"/>
        <v>0</v>
      </c>
      <c r="D32" s="520">
        <v>0</v>
      </c>
      <c r="E32" s="520">
        <v>0</v>
      </c>
      <c r="F32" s="520">
        <v>0</v>
      </c>
      <c r="G32" s="523" t="s">
        <v>518</v>
      </c>
      <c r="H32" s="520">
        <v>0</v>
      </c>
      <c r="I32" s="520">
        <v>0</v>
      </c>
      <c r="J32" s="173">
        <v>0</v>
      </c>
      <c r="K32" s="173"/>
      <c r="L32" s="173"/>
      <c r="M32" s="173"/>
      <c r="N32" s="173"/>
      <c r="O32" s="173"/>
      <c r="P32" s="173"/>
      <c r="Q32" s="173"/>
      <c r="R32" s="173"/>
      <c r="S32" s="173"/>
      <c r="T32" s="173"/>
      <c r="U32" s="173"/>
      <c r="V32" s="173"/>
      <c r="W32" s="173"/>
      <c r="X32" s="173"/>
      <c r="Y32" s="173"/>
      <c r="Z32" s="173"/>
      <c r="AA32" s="173"/>
      <c r="AB32" s="173"/>
      <c r="AC32" s="173"/>
    </row>
    <row r="33" spans="1:29" ht="31.2" x14ac:dyDescent="0.25">
      <c r="A33" s="521">
        <v>1</v>
      </c>
      <c r="B33" s="522" t="s">
        <v>684</v>
      </c>
      <c r="C33" s="523">
        <f t="shared" si="0"/>
        <v>0.7400000000000001</v>
      </c>
      <c r="D33" s="523">
        <v>0.7400000000000001</v>
      </c>
      <c r="E33" s="523">
        <v>0.34</v>
      </c>
      <c r="F33" s="523">
        <v>0.40000000000000008</v>
      </c>
      <c r="G33" s="523" t="s">
        <v>685</v>
      </c>
      <c r="H33" s="523" t="s">
        <v>289</v>
      </c>
      <c r="I33" s="523">
        <v>0</v>
      </c>
      <c r="J33" s="180" t="s">
        <v>114</v>
      </c>
    </row>
    <row r="34" spans="1:29" ht="31.2" x14ac:dyDescent="0.25">
      <c r="A34" s="521">
        <v>2</v>
      </c>
      <c r="B34" s="522" t="s">
        <v>686</v>
      </c>
      <c r="C34" s="523">
        <f t="shared" si="0"/>
        <v>1.1200000000000001</v>
      </c>
      <c r="D34" s="523">
        <v>1.1200000000000001</v>
      </c>
      <c r="E34" s="523">
        <v>0</v>
      </c>
      <c r="F34" s="523">
        <v>1.1200000000000001</v>
      </c>
      <c r="G34" s="523" t="s">
        <v>687</v>
      </c>
      <c r="H34" s="523" t="s">
        <v>470</v>
      </c>
      <c r="I34" s="523">
        <v>0</v>
      </c>
      <c r="J34" s="180" t="s">
        <v>114</v>
      </c>
    </row>
    <row r="35" spans="1:29" ht="31.2" x14ac:dyDescent="0.25">
      <c r="A35" s="521">
        <v>3</v>
      </c>
      <c r="B35" s="522" t="s">
        <v>688</v>
      </c>
      <c r="C35" s="523">
        <f t="shared" si="0"/>
        <v>0.64</v>
      </c>
      <c r="D35" s="523">
        <v>0.64</v>
      </c>
      <c r="E35" s="523">
        <v>0.37</v>
      </c>
      <c r="F35" s="523">
        <v>0.27</v>
      </c>
      <c r="G35" s="523" t="s">
        <v>689</v>
      </c>
      <c r="H35" s="523" t="s">
        <v>290</v>
      </c>
      <c r="I35" s="523">
        <v>0</v>
      </c>
      <c r="J35" s="180" t="s">
        <v>114</v>
      </c>
    </row>
    <row r="36" spans="1:29" ht="31.2" x14ac:dyDescent="0.25">
      <c r="A36" s="521">
        <v>4</v>
      </c>
      <c r="B36" s="522" t="s">
        <v>690</v>
      </c>
      <c r="C36" s="523">
        <f t="shared" si="0"/>
        <v>0.06</v>
      </c>
      <c r="D36" s="523">
        <v>0.06</v>
      </c>
      <c r="E36" s="523">
        <v>0.05</v>
      </c>
      <c r="F36" s="523">
        <v>9.999999999999995E-3</v>
      </c>
      <c r="G36" s="523" t="s">
        <v>691</v>
      </c>
      <c r="H36" s="523" t="s">
        <v>289</v>
      </c>
      <c r="I36" s="523">
        <v>0</v>
      </c>
      <c r="J36" s="180" t="s">
        <v>114</v>
      </c>
    </row>
    <row r="37" spans="1:29" s="182" customFormat="1" ht="15.6" x14ac:dyDescent="0.25">
      <c r="A37" s="518" t="s">
        <v>517</v>
      </c>
      <c r="B37" s="519" t="s">
        <v>649</v>
      </c>
      <c r="C37" s="520">
        <f t="shared" si="0"/>
        <v>0</v>
      </c>
      <c r="D37" s="520">
        <v>0</v>
      </c>
      <c r="E37" s="520">
        <v>0</v>
      </c>
      <c r="F37" s="520">
        <v>0</v>
      </c>
      <c r="G37" s="523" t="s">
        <v>518</v>
      </c>
      <c r="H37" s="520" t="s">
        <v>518</v>
      </c>
      <c r="I37" s="520">
        <v>0</v>
      </c>
      <c r="J37" s="173">
        <v>0</v>
      </c>
      <c r="K37" s="173"/>
      <c r="L37" s="173"/>
      <c r="M37" s="173"/>
      <c r="N37" s="173"/>
      <c r="O37" s="173"/>
      <c r="P37" s="173"/>
      <c r="Q37" s="173"/>
      <c r="R37" s="173"/>
      <c r="S37" s="173"/>
      <c r="T37" s="173"/>
      <c r="U37" s="173"/>
      <c r="V37" s="173"/>
      <c r="W37" s="173"/>
      <c r="X37" s="173"/>
      <c r="Y37" s="173"/>
      <c r="Z37" s="173"/>
      <c r="AA37" s="173"/>
      <c r="AB37" s="173"/>
      <c r="AC37" s="173"/>
    </row>
    <row r="38" spans="1:29" s="182" customFormat="1" ht="46.8" x14ac:dyDescent="0.25">
      <c r="A38" s="521">
        <v>1</v>
      </c>
      <c r="B38" s="522" t="s">
        <v>692</v>
      </c>
      <c r="C38" s="523">
        <f t="shared" si="0"/>
        <v>0.63</v>
      </c>
      <c r="D38" s="523">
        <v>0.63</v>
      </c>
      <c r="E38" s="523">
        <v>0</v>
      </c>
      <c r="F38" s="523">
        <v>0.63</v>
      </c>
      <c r="G38" s="523" t="s">
        <v>518</v>
      </c>
      <c r="H38" s="523" t="s">
        <v>507</v>
      </c>
      <c r="I38" s="523">
        <v>0</v>
      </c>
      <c r="J38" s="180" t="s">
        <v>120</v>
      </c>
      <c r="K38" s="173"/>
      <c r="L38" s="173"/>
      <c r="M38" s="173"/>
      <c r="N38" s="173"/>
      <c r="O38" s="173"/>
      <c r="P38" s="173"/>
      <c r="Q38" s="173"/>
      <c r="R38" s="173"/>
      <c r="S38" s="173"/>
      <c r="T38" s="173"/>
      <c r="U38" s="173"/>
      <c r="V38" s="173"/>
      <c r="W38" s="173"/>
      <c r="X38" s="173"/>
      <c r="Y38" s="173"/>
      <c r="Z38" s="173"/>
      <c r="AA38" s="173"/>
      <c r="AB38" s="173"/>
      <c r="AC38" s="173"/>
    </row>
    <row r="39" spans="1:29" s="182" customFormat="1" ht="15.6" x14ac:dyDescent="0.25">
      <c r="A39" s="518" t="s">
        <v>517</v>
      </c>
      <c r="B39" s="519" t="s">
        <v>117</v>
      </c>
      <c r="C39" s="520">
        <f t="shared" si="0"/>
        <v>0</v>
      </c>
      <c r="D39" s="520">
        <v>0</v>
      </c>
      <c r="E39" s="520">
        <v>0</v>
      </c>
      <c r="F39" s="520">
        <v>0</v>
      </c>
      <c r="G39" s="523" t="s">
        <v>518</v>
      </c>
      <c r="H39" s="520" t="s">
        <v>518</v>
      </c>
      <c r="I39" s="520">
        <v>0</v>
      </c>
      <c r="J39" s="173">
        <v>0</v>
      </c>
      <c r="K39" s="173"/>
      <c r="L39" s="173"/>
      <c r="M39" s="173"/>
      <c r="N39" s="173"/>
      <c r="O39" s="173"/>
      <c r="P39" s="173"/>
      <c r="Q39" s="173"/>
      <c r="R39" s="173"/>
      <c r="S39" s="173"/>
      <c r="T39" s="173"/>
      <c r="U39" s="173"/>
      <c r="V39" s="173"/>
      <c r="W39" s="173"/>
      <c r="X39" s="173"/>
      <c r="Y39" s="173"/>
      <c r="Z39" s="173"/>
      <c r="AA39" s="173"/>
      <c r="AB39" s="173"/>
      <c r="AC39" s="173"/>
    </row>
    <row r="40" spans="1:29" s="182" customFormat="1" ht="15.6" x14ac:dyDescent="0.25">
      <c r="A40" s="521">
        <v>1</v>
      </c>
      <c r="B40" s="522" t="s">
        <v>693</v>
      </c>
      <c r="C40" s="523">
        <f t="shared" si="0"/>
        <v>1.75</v>
      </c>
      <c r="D40" s="523">
        <v>1.75</v>
      </c>
      <c r="E40" s="523">
        <v>0</v>
      </c>
      <c r="F40" s="523">
        <v>1.75</v>
      </c>
      <c r="G40" s="523" t="s">
        <v>694</v>
      </c>
      <c r="H40" s="523" t="s">
        <v>289</v>
      </c>
      <c r="I40" s="523">
        <v>0</v>
      </c>
      <c r="J40" s="180" t="s">
        <v>118</v>
      </c>
      <c r="K40" s="173"/>
      <c r="L40" s="173"/>
      <c r="M40" s="173"/>
      <c r="N40" s="173"/>
      <c r="O40" s="173"/>
      <c r="P40" s="173"/>
      <c r="Q40" s="173"/>
      <c r="R40" s="173"/>
      <c r="S40" s="173"/>
      <c r="T40" s="173"/>
      <c r="U40" s="173"/>
      <c r="V40" s="173"/>
      <c r="W40" s="173"/>
      <c r="X40" s="173"/>
      <c r="Y40" s="173"/>
      <c r="Z40" s="173"/>
      <c r="AA40" s="173"/>
      <c r="AB40" s="173"/>
      <c r="AC40" s="173"/>
    </row>
  </sheetData>
  <autoFilter ref="A6:J40" xr:uid="{00000000-0009-0000-0000-000002000000}"/>
  <mergeCells count="14">
    <mergeCell ref="I4:I5"/>
    <mergeCell ref="K5:K6"/>
    <mergeCell ref="B7:I7"/>
    <mergeCell ref="B11:I11"/>
    <mergeCell ref="A1:B1"/>
    <mergeCell ref="A2:I2"/>
    <mergeCell ref="A3:I3"/>
    <mergeCell ref="A4:A5"/>
    <mergeCell ref="B4:B5"/>
    <mergeCell ref="C4:C5"/>
    <mergeCell ref="D4:D5"/>
    <mergeCell ref="E4:E5"/>
    <mergeCell ref="F4:G4"/>
    <mergeCell ref="H4:H5"/>
  </mergeCells>
  <printOptions horizontalCentered="1"/>
  <pageMargins left="0.51181102362204722" right="0.31496062992125984" top="0.51181102362204722" bottom="0.51181102362204722" header="0" footer="0.31496062992125984"/>
  <pageSetup paperSize="9" scale="80" fitToHeight="0" orientation="portrait" r:id="rId1"/>
  <headerFooter>
    <oddFooter>&amp;CPB04 - &amp;P&amp;R&amp;P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0899F-828F-4575-A84B-9C13DB9D1265}">
  <sheetPr>
    <tabColor rgb="FF92D050"/>
  </sheetPr>
  <dimension ref="A1:AD84"/>
  <sheetViews>
    <sheetView showZeros="0" view="pageLayout" zoomScale="85" zoomScaleNormal="85" zoomScalePageLayoutView="85" workbookViewId="0">
      <selection activeCell="AT7" sqref="AT7"/>
    </sheetView>
  </sheetViews>
  <sheetFormatPr defaultColWidth="9.109375" defaultRowHeight="13.2" x14ac:dyDescent="0.25"/>
  <cols>
    <col min="1" max="1" width="5.109375" style="201" customWidth="1"/>
    <col min="2" max="2" width="39.44140625" style="201" customWidth="1"/>
    <col min="3" max="3" width="7.109375" style="201" customWidth="1"/>
    <col min="4" max="4" width="11.6640625" style="201" customWidth="1"/>
    <col min="5" max="5" width="8.44140625" style="201" customWidth="1"/>
    <col min="6" max="6" width="11.109375" style="201" customWidth="1"/>
    <col min="7" max="7" width="7.44140625" style="201" customWidth="1"/>
    <col min="8" max="8" width="7.21875" style="201" customWidth="1"/>
    <col min="9" max="9" width="10.44140625" style="201" customWidth="1"/>
    <col min="10" max="10" width="10.5546875" style="201" customWidth="1"/>
    <col min="11" max="12" width="10.33203125" style="201" customWidth="1"/>
    <col min="13" max="13" width="9.109375" style="220" hidden="1" customWidth="1"/>
    <col min="14" max="44" width="0" style="201" hidden="1" customWidth="1"/>
    <col min="45" max="242" width="9.109375" style="201"/>
    <col min="243" max="243" width="5.109375" style="201" customWidth="1"/>
    <col min="244" max="244" width="38.44140625" style="201" customWidth="1"/>
    <col min="245" max="245" width="4.77734375" style="201" customWidth="1"/>
    <col min="246" max="246" width="10.33203125" style="201" bestFit="1" customWidth="1"/>
    <col min="247" max="247" width="7.6640625" style="201" bestFit="1" customWidth="1"/>
    <col min="248" max="248" width="10.33203125" style="201" bestFit="1" customWidth="1"/>
    <col min="249" max="249" width="8.33203125" style="201" customWidth="1"/>
    <col min="250" max="250" width="10" style="201" bestFit="1" customWidth="1"/>
    <col min="251" max="251" width="9.109375" style="201" customWidth="1"/>
    <col min="252" max="498" width="9.109375" style="201"/>
    <col min="499" max="499" width="5.109375" style="201" customWidth="1"/>
    <col min="500" max="500" width="38.44140625" style="201" customWidth="1"/>
    <col min="501" max="501" width="4.77734375" style="201" customWidth="1"/>
    <col min="502" max="502" width="10.33203125" style="201" bestFit="1" customWidth="1"/>
    <col min="503" max="503" width="7.6640625" style="201" bestFit="1" customWidth="1"/>
    <col min="504" max="504" width="10.33203125" style="201" bestFit="1" customWidth="1"/>
    <col min="505" max="505" width="8.33203125" style="201" customWidth="1"/>
    <col min="506" max="506" width="10" style="201" bestFit="1" customWidth="1"/>
    <col min="507" max="507" width="9.109375" style="201" customWidth="1"/>
    <col min="508" max="754" width="9.109375" style="201"/>
    <col min="755" max="755" width="5.109375" style="201" customWidth="1"/>
    <col min="756" max="756" width="38.44140625" style="201" customWidth="1"/>
    <col min="757" max="757" width="4.77734375" style="201" customWidth="1"/>
    <col min="758" max="758" width="10.33203125" style="201" bestFit="1" customWidth="1"/>
    <col min="759" max="759" width="7.6640625" style="201" bestFit="1" customWidth="1"/>
    <col min="760" max="760" width="10.33203125" style="201" bestFit="1" customWidth="1"/>
    <col min="761" max="761" width="8.33203125" style="201" customWidth="1"/>
    <col min="762" max="762" width="10" style="201" bestFit="1" customWidth="1"/>
    <col min="763" max="763" width="9.109375" style="201" customWidth="1"/>
    <col min="764" max="1010" width="9.109375" style="201"/>
    <col min="1011" max="1011" width="5.109375" style="201" customWidth="1"/>
    <col min="1012" max="1012" width="38.44140625" style="201" customWidth="1"/>
    <col min="1013" max="1013" width="4.77734375" style="201" customWidth="1"/>
    <col min="1014" max="1014" width="10.33203125" style="201" bestFit="1" customWidth="1"/>
    <col min="1015" max="1015" width="7.6640625" style="201" bestFit="1" customWidth="1"/>
    <col min="1016" max="1016" width="10.33203125" style="201" bestFit="1" customWidth="1"/>
    <col min="1017" max="1017" width="8.33203125" style="201" customWidth="1"/>
    <col min="1018" max="1018" width="10" style="201" bestFit="1" customWidth="1"/>
    <col min="1019" max="1019" width="9.109375" style="201" customWidth="1"/>
    <col min="1020" max="1266" width="9.109375" style="201"/>
    <col min="1267" max="1267" width="5.109375" style="201" customWidth="1"/>
    <col min="1268" max="1268" width="38.44140625" style="201" customWidth="1"/>
    <col min="1269" max="1269" width="4.77734375" style="201" customWidth="1"/>
    <col min="1270" max="1270" width="10.33203125" style="201" bestFit="1" customWidth="1"/>
    <col min="1271" max="1271" width="7.6640625" style="201" bestFit="1" customWidth="1"/>
    <col min="1272" max="1272" width="10.33203125" style="201" bestFit="1" customWidth="1"/>
    <col min="1273" max="1273" width="8.33203125" style="201" customWidth="1"/>
    <col min="1274" max="1274" width="10" style="201" bestFit="1" customWidth="1"/>
    <col min="1275" max="1275" width="9.109375" style="201" customWidth="1"/>
    <col min="1276" max="1522" width="9.109375" style="201"/>
    <col min="1523" max="1523" width="5.109375" style="201" customWidth="1"/>
    <col min="1524" max="1524" width="38.44140625" style="201" customWidth="1"/>
    <col min="1525" max="1525" width="4.77734375" style="201" customWidth="1"/>
    <col min="1526" max="1526" width="10.33203125" style="201" bestFit="1" customWidth="1"/>
    <col min="1527" max="1527" width="7.6640625" style="201" bestFit="1" customWidth="1"/>
    <col min="1528" max="1528" width="10.33203125" style="201" bestFit="1" customWidth="1"/>
    <col min="1529" max="1529" width="8.33203125" style="201" customWidth="1"/>
    <col min="1530" max="1530" width="10" style="201" bestFit="1" customWidth="1"/>
    <col min="1531" max="1531" width="9.109375" style="201" customWidth="1"/>
    <col min="1532" max="1778" width="9.109375" style="201"/>
    <col min="1779" max="1779" width="5.109375" style="201" customWidth="1"/>
    <col min="1780" max="1780" width="38.44140625" style="201" customWidth="1"/>
    <col min="1781" max="1781" width="4.77734375" style="201" customWidth="1"/>
    <col min="1782" max="1782" width="10.33203125" style="201" bestFit="1" customWidth="1"/>
    <col min="1783" max="1783" width="7.6640625" style="201" bestFit="1" customWidth="1"/>
    <col min="1784" max="1784" width="10.33203125" style="201" bestFit="1" customWidth="1"/>
    <col min="1785" max="1785" width="8.33203125" style="201" customWidth="1"/>
    <col min="1786" max="1786" width="10" style="201" bestFit="1" customWidth="1"/>
    <col min="1787" max="1787" width="9.109375" style="201" customWidth="1"/>
    <col min="1788" max="2034" width="9.109375" style="201"/>
    <col min="2035" max="2035" width="5.109375" style="201" customWidth="1"/>
    <col min="2036" max="2036" width="38.44140625" style="201" customWidth="1"/>
    <col min="2037" max="2037" width="4.77734375" style="201" customWidth="1"/>
    <col min="2038" max="2038" width="10.33203125" style="201" bestFit="1" customWidth="1"/>
    <col min="2039" max="2039" width="7.6640625" style="201" bestFit="1" customWidth="1"/>
    <col min="2040" max="2040" width="10.33203125" style="201" bestFit="1" customWidth="1"/>
    <col min="2041" max="2041" width="8.33203125" style="201" customWidth="1"/>
    <col min="2042" max="2042" width="10" style="201" bestFit="1" customWidth="1"/>
    <col min="2043" max="2043" width="9.109375" style="201" customWidth="1"/>
    <col min="2044" max="2290" width="9.109375" style="201"/>
    <col min="2291" max="2291" width="5.109375" style="201" customWidth="1"/>
    <col min="2292" max="2292" width="38.44140625" style="201" customWidth="1"/>
    <col min="2293" max="2293" width="4.77734375" style="201" customWidth="1"/>
    <col min="2294" max="2294" width="10.33203125" style="201" bestFit="1" customWidth="1"/>
    <col min="2295" max="2295" width="7.6640625" style="201" bestFit="1" customWidth="1"/>
    <col min="2296" max="2296" width="10.33203125" style="201" bestFit="1" customWidth="1"/>
    <col min="2297" max="2297" width="8.33203125" style="201" customWidth="1"/>
    <col min="2298" max="2298" width="10" style="201" bestFit="1" customWidth="1"/>
    <col min="2299" max="2299" width="9.109375" style="201" customWidth="1"/>
    <col min="2300" max="2546" width="9.109375" style="201"/>
    <col min="2547" max="2547" width="5.109375" style="201" customWidth="1"/>
    <col min="2548" max="2548" width="38.44140625" style="201" customWidth="1"/>
    <col min="2549" max="2549" width="4.77734375" style="201" customWidth="1"/>
    <col min="2550" max="2550" width="10.33203125" style="201" bestFit="1" customWidth="1"/>
    <col min="2551" max="2551" width="7.6640625" style="201" bestFit="1" customWidth="1"/>
    <col min="2552" max="2552" width="10.33203125" style="201" bestFit="1" customWidth="1"/>
    <col min="2553" max="2553" width="8.33203125" style="201" customWidth="1"/>
    <col min="2554" max="2554" width="10" style="201" bestFit="1" customWidth="1"/>
    <col min="2555" max="2555" width="9.109375" style="201" customWidth="1"/>
    <col min="2556" max="2802" width="9.109375" style="201"/>
    <col min="2803" max="2803" width="5.109375" style="201" customWidth="1"/>
    <col min="2804" max="2804" width="38.44140625" style="201" customWidth="1"/>
    <col min="2805" max="2805" width="4.77734375" style="201" customWidth="1"/>
    <col min="2806" max="2806" width="10.33203125" style="201" bestFit="1" customWidth="1"/>
    <col min="2807" max="2807" width="7.6640625" style="201" bestFit="1" customWidth="1"/>
    <col min="2808" max="2808" width="10.33203125" style="201" bestFit="1" customWidth="1"/>
    <col min="2809" max="2809" width="8.33203125" style="201" customWidth="1"/>
    <col min="2810" max="2810" width="10" style="201" bestFit="1" customWidth="1"/>
    <col min="2811" max="2811" width="9.109375" style="201" customWidth="1"/>
    <col min="2812" max="3058" width="9.109375" style="201"/>
    <col min="3059" max="3059" width="5.109375" style="201" customWidth="1"/>
    <col min="3060" max="3060" width="38.44140625" style="201" customWidth="1"/>
    <col min="3061" max="3061" width="4.77734375" style="201" customWidth="1"/>
    <col min="3062" max="3062" width="10.33203125" style="201" bestFit="1" customWidth="1"/>
    <col min="3063" max="3063" width="7.6640625" style="201" bestFit="1" customWidth="1"/>
    <col min="3064" max="3064" width="10.33203125" style="201" bestFit="1" customWidth="1"/>
    <col min="3065" max="3065" width="8.33203125" style="201" customWidth="1"/>
    <col min="3066" max="3066" width="10" style="201" bestFit="1" customWidth="1"/>
    <col min="3067" max="3067" width="9.109375" style="201" customWidth="1"/>
    <col min="3068" max="3314" width="9.109375" style="201"/>
    <col min="3315" max="3315" width="5.109375" style="201" customWidth="1"/>
    <col min="3316" max="3316" width="38.44140625" style="201" customWidth="1"/>
    <col min="3317" max="3317" width="4.77734375" style="201" customWidth="1"/>
    <col min="3318" max="3318" width="10.33203125" style="201" bestFit="1" customWidth="1"/>
    <col min="3319" max="3319" width="7.6640625" style="201" bestFit="1" customWidth="1"/>
    <col min="3320" max="3320" width="10.33203125" style="201" bestFit="1" customWidth="1"/>
    <col min="3321" max="3321" width="8.33203125" style="201" customWidth="1"/>
    <col min="3322" max="3322" width="10" style="201" bestFit="1" customWidth="1"/>
    <col min="3323" max="3323" width="9.109375" style="201" customWidth="1"/>
    <col min="3324" max="3570" width="9.109375" style="201"/>
    <col min="3571" max="3571" width="5.109375" style="201" customWidth="1"/>
    <col min="3572" max="3572" width="38.44140625" style="201" customWidth="1"/>
    <col min="3573" max="3573" width="4.77734375" style="201" customWidth="1"/>
    <col min="3574" max="3574" width="10.33203125" style="201" bestFit="1" customWidth="1"/>
    <col min="3575" max="3575" width="7.6640625" style="201" bestFit="1" customWidth="1"/>
    <col min="3576" max="3576" width="10.33203125" style="201" bestFit="1" customWidth="1"/>
    <col min="3577" max="3577" width="8.33203125" style="201" customWidth="1"/>
    <col min="3578" max="3578" width="10" style="201" bestFit="1" customWidth="1"/>
    <col min="3579" max="3579" width="9.109375" style="201" customWidth="1"/>
    <col min="3580" max="3826" width="9.109375" style="201"/>
    <col min="3827" max="3827" width="5.109375" style="201" customWidth="1"/>
    <col min="3828" max="3828" width="38.44140625" style="201" customWidth="1"/>
    <col min="3829" max="3829" width="4.77734375" style="201" customWidth="1"/>
    <col min="3830" max="3830" width="10.33203125" style="201" bestFit="1" customWidth="1"/>
    <col min="3831" max="3831" width="7.6640625" style="201" bestFit="1" customWidth="1"/>
    <col min="3832" max="3832" width="10.33203125" style="201" bestFit="1" customWidth="1"/>
    <col min="3833" max="3833" width="8.33203125" style="201" customWidth="1"/>
    <col min="3834" max="3834" width="10" style="201" bestFit="1" customWidth="1"/>
    <col min="3835" max="3835" width="9.109375" style="201" customWidth="1"/>
    <col min="3836" max="4082" width="9.109375" style="201"/>
    <col min="4083" max="4083" width="5.109375" style="201" customWidth="1"/>
    <col min="4084" max="4084" width="38.44140625" style="201" customWidth="1"/>
    <col min="4085" max="4085" width="4.77734375" style="201" customWidth="1"/>
    <col min="4086" max="4086" width="10.33203125" style="201" bestFit="1" customWidth="1"/>
    <col min="4087" max="4087" width="7.6640625" style="201" bestFit="1" customWidth="1"/>
    <col min="4088" max="4088" width="10.33203125" style="201" bestFit="1" customWidth="1"/>
    <col min="4089" max="4089" width="8.33203125" style="201" customWidth="1"/>
    <col min="4090" max="4090" width="10" style="201" bestFit="1" customWidth="1"/>
    <col min="4091" max="4091" width="9.109375" style="201" customWidth="1"/>
    <col min="4092" max="4338" width="9.109375" style="201"/>
    <col min="4339" max="4339" width="5.109375" style="201" customWidth="1"/>
    <col min="4340" max="4340" width="38.44140625" style="201" customWidth="1"/>
    <col min="4341" max="4341" width="4.77734375" style="201" customWidth="1"/>
    <col min="4342" max="4342" width="10.33203125" style="201" bestFit="1" customWidth="1"/>
    <col min="4343" max="4343" width="7.6640625" style="201" bestFit="1" customWidth="1"/>
    <col min="4344" max="4344" width="10.33203125" style="201" bestFit="1" customWidth="1"/>
    <col min="4345" max="4345" width="8.33203125" style="201" customWidth="1"/>
    <col min="4346" max="4346" width="10" style="201" bestFit="1" customWidth="1"/>
    <col min="4347" max="4347" width="9.109375" style="201" customWidth="1"/>
    <col min="4348" max="4594" width="9.109375" style="201"/>
    <col min="4595" max="4595" width="5.109375" style="201" customWidth="1"/>
    <col min="4596" max="4596" width="38.44140625" style="201" customWidth="1"/>
    <col min="4597" max="4597" width="4.77734375" style="201" customWidth="1"/>
    <col min="4598" max="4598" width="10.33203125" style="201" bestFit="1" customWidth="1"/>
    <col min="4599" max="4599" width="7.6640625" style="201" bestFit="1" customWidth="1"/>
    <col min="4600" max="4600" width="10.33203125" style="201" bestFit="1" customWidth="1"/>
    <col min="4601" max="4601" width="8.33203125" style="201" customWidth="1"/>
    <col min="4602" max="4602" width="10" style="201" bestFit="1" customWidth="1"/>
    <col min="4603" max="4603" width="9.109375" style="201" customWidth="1"/>
    <col min="4604" max="4850" width="9.109375" style="201"/>
    <col min="4851" max="4851" width="5.109375" style="201" customWidth="1"/>
    <col min="4852" max="4852" width="38.44140625" style="201" customWidth="1"/>
    <col min="4853" max="4853" width="4.77734375" style="201" customWidth="1"/>
    <col min="4854" max="4854" width="10.33203125" style="201" bestFit="1" customWidth="1"/>
    <col min="4855" max="4855" width="7.6640625" style="201" bestFit="1" customWidth="1"/>
    <col min="4856" max="4856" width="10.33203125" style="201" bestFit="1" customWidth="1"/>
    <col min="4857" max="4857" width="8.33203125" style="201" customWidth="1"/>
    <col min="4858" max="4858" width="10" style="201" bestFit="1" customWidth="1"/>
    <col min="4859" max="4859" width="9.109375" style="201" customWidth="1"/>
    <col min="4860" max="5106" width="9.109375" style="201"/>
    <col min="5107" max="5107" width="5.109375" style="201" customWidth="1"/>
    <col min="5108" max="5108" width="38.44140625" style="201" customWidth="1"/>
    <col min="5109" max="5109" width="4.77734375" style="201" customWidth="1"/>
    <col min="5110" max="5110" width="10.33203125" style="201" bestFit="1" customWidth="1"/>
    <col min="5111" max="5111" width="7.6640625" style="201" bestFit="1" customWidth="1"/>
    <col min="5112" max="5112" width="10.33203125" style="201" bestFit="1" customWidth="1"/>
    <col min="5113" max="5113" width="8.33203125" style="201" customWidth="1"/>
    <col min="5114" max="5114" width="10" style="201" bestFit="1" customWidth="1"/>
    <col min="5115" max="5115" width="9.109375" style="201" customWidth="1"/>
    <col min="5116" max="5362" width="9.109375" style="201"/>
    <col min="5363" max="5363" width="5.109375" style="201" customWidth="1"/>
    <col min="5364" max="5364" width="38.44140625" style="201" customWidth="1"/>
    <col min="5365" max="5365" width="4.77734375" style="201" customWidth="1"/>
    <col min="5366" max="5366" width="10.33203125" style="201" bestFit="1" customWidth="1"/>
    <col min="5367" max="5367" width="7.6640625" style="201" bestFit="1" customWidth="1"/>
    <col min="5368" max="5368" width="10.33203125" style="201" bestFit="1" customWidth="1"/>
    <col min="5369" max="5369" width="8.33203125" style="201" customWidth="1"/>
    <col min="5370" max="5370" width="10" style="201" bestFit="1" customWidth="1"/>
    <col min="5371" max="5371" width="9.109375" style="201" customWidth="1"/>
    <col min="5372" max="5618" width="9.109375" style="201"/>
    <col min="5619" max="5619" width="5.109375" style="201" customWidth="1"/>
    <col min="5620" max="5620" width="38.44140625" style="201" customWidth="1"/>
    <col min="5621" max="5621" width="4.77734375" style="201" customWidth="1"/>
    <col min="5622" max="5622" width="10.33203125" style="201" bestFit="1" customWidth="1"/>
    <col min="5623" max="5623" width="7.6640625" style="201" bestFit="1" customWidth="1"/>
    <col min="5624" max="5624" width="10.33203125" style="201" bestFit="1" customWidth="1"/>
    <col min="5625" max="5625" width="8.33203125" style="201" customWidth="1"/>
    <col min="5626" max="5626" width="10" style="201" bestFit="1" customWidth="1"/>
    <col min="5627" max="5627" width="9.109375" style="201" customWidth="1"/>
    <col min="5628" max="5874" width="9.109375" style="201"/>
    <col min="5875" max="5875" width="5.109375" style="201" customWidth="1"/>
    <col min="5876" max="5876" width="38.44140625" style="201" customWidth="1"/>
    <col min="5877" max="5877" width="4.77734375" style="201" customWidth="1"/>
    <col min="5878" max="5878" width="10.33203125" style="201" bestFit="1" customWidth="1"/>
    <col min="5879" max="5879" width="7.6640625" style="201" bestFit="1" customWidth="1"/>
    <col min="5880" max="5880" width="10.33203125" style="201" bestFit="1" customWidth="1"/>
    <col min="5881" max="5881" width="8.33203125" style="201" customWidth="1"/>
    <col min="5882" max="5882" width="10" style="201" bestFit="1" customWidth="1"/>
    <col min="5883" max="5883" width="9.109375" style="201" customWidth="1"/>
    <col min="5884" max="6130" width="9.109375" style="201"/>
    <col min="6131" max="6131" width="5.109375" style="201" customWidth="1"/>
    <col min="6132" max="6132" width="38.44140625" style="201" customWidth="1"/>
    <col min="6133" max="6133" width="4.77734375" style="201" customWidth="1"/>
    <col min="6134" max="6134" width="10.33203125" style="201" bestFit="1" customWidth="1"/>
    <col min="6135" max="6135" width="7.6640625" style="201" bestFit="1" customWidth="1"/>
    <col min="6136" max="6136" width="10.33203125" style="201" bestFit="1" customWidth="1"/>
    <col min="6137" max="6137" width="8.33203125" style="201" customWidth="1"/>
    <col min="6138" max="6138" width="10" style="201" bestFit="1" customWidth="1"/>
    <col min="6139" max="6139" width="9.109375" style="201" customWidth="1"/>
    <col min="6140" max="6386" width="9.109375" style="201"/>
    <col min="6387" max="6387" width="5.109375" style="201" customWidth="1"/>
    <col min="6388" max="6388" width="38.44140625" style="201" customWidth="1"/>
    <col min="6389" max="6389" width="4.77734375" style="201" customWidth="1"/>
    <col min="6390" max="6390" width="10.33203125" style="201" bestFit="1" customWidth="1"/>
    <col min="6391" max="6391" width="7.6640625" style="201" bestFit="1" customWidth="1"/>
    <col min="6392" max="6392" width="10.33203125" style="201" bestFit="1" customWidth="1"/>
    <col min="6393" max="6393" width="8.33203125" style="201" customWidth="1"/>
    <col min="6394" max="6394" width="10" style="201" bestFit="1" customWidth="1"/>
    <col min="6395" max="6395" width="9.109375" style="201" customWidth="1"/>
    <col min="6396" max="6642" width="9.109375" style="201"/>
    <col min="6643" max="6643" width="5.109375" style="201" customWidth="1"/>
    <col min="6644" max="6644" width="38.44140625" style="201" customWidth="1"/>
    <col min="6645" max="6645" width="4.77734375" style="201" customWidth="1"/>
    <col min="6646" max="6646" width="10.33203125" style="201" bestFit="1" customWidth="1"/>
    <col min="6647" max="6647" width="7.6640625" style="201" bestFit="1" customWidth="1"/>
    <col min="6648" max="6648" width="10.33203125" style="201" bestFit="1" customWidth="1"/>
    <col min="6649" max="6649" width="8.33203125" style="201" customWidth="1"/>
    <col min="6650" max="6650" width="10" style="201" bestFit="1" customWidth="1"/>
    <col min="6651" max="6651" width="9.109375" style="201" customWidth="1"/>
    <col min="6652" max="6898" width="9.109375" style="201"/>
    <col min="6899" max="6899" width="5.109375" style="201" customWidth="1"/>
    <col min="6900" max="6900" width="38.44140625" style="201" customWidth="1"/>
    <col min="6901" max="6901" width="4.77734375" style="201" customWidth="1"/>
    <col min="6902" max="6902" width="10.33203125" style="201" bestFit="1" customWidth="1"/>
    <col min="6903" max="6903" width="7.6640625" style="201" bestFit="1" customWidth="1"/>
    <col min="6904" max="6904" width="10.33203125" style="201" bestFit="1" customWidth="1"/>
    <col min="6905" max="6905" width="8.33203125" style="201" customWidth="1"/>
    <col min="6906" max="6906" width="10" style="201" bestFit="1" customWidth="1"/>
    <col min="6907" max="6907" width="9.109375" style="201" customWidth="1"/>
    <col min="6908" max="7154" width="9.109375" style="201"/>
    <col min="7155" max="7155" width="5.109375" style="201" customWidth="1"/>
    <col min="7156" max="7156" width="38.44140625" style="201" customWidth="1"/>
    <col min="7157" max="7157" width="4.77734375" style="201" customWidth="1"/>
    <col min="7158" max="7158" width="10.33203125" style="201" bestFit="1" customWidth="1"/>
    <col min="7159" max="7159" width="7.6640625" style="201" bestFit="1" customWidth="1"/>
    <col min="7160" max="7160" width="10.33203125" style="201" bestFit="1" customWidth="1"/>
    <col min="7161" max="7161" width="8.33203125" style="201" customWidth="1"/>
    <col min="7162" max="7162" width="10" style="201" bestFit="1" customWidth="1"/>
    <col min="7163" max="7163" width="9.109375" style="201" customWidth="1"/>
    <col min="7164" max="7410" width="9.109375" style="201"/>
    <col min="7411" max="7411" width="5.109375" style="201" customWidth="1"/>
    <col min="7412" max="7412" width="38.44140625" style="201" customWidth="1"/>
    <col min="7413" max="7413" width="4.77734375" style="201" customWidth="1"/>
    <col min="7414" max="7414" width="10.33203125" style="201" bestFit="1" customWidth="1"/>
    <col min="7415" max="7415" width="7.6640625" style="201" bestFit="1" customWidth="1"/>
    <col min="7416" max="7416" width="10.33203125" style="201" bestFit="1" customWidth="1"/>
    <col min="7417" max="7417" width="8.33203125" style="201" customWidth="1"/>
    <col min="7418" max="7418" width="10" style="201" bestFit="1" customWidth="1"/>
    <col min="7419" max="7419" width="9.109375" style="201" customWidth="1"/>
    <col min="7420" max="7666" width="9.109375" style="201"/>
    <col min="7667" max="7667" width="5.109375" style="201" customWidth="1"/>
    <col min="7668" max="7668" width="38.44140625" style="201" customWidth="1"/>
    <col min="7669" max="7669" width="4.77734375" style="201" customWidth="1"/>
    <col min="7670" max="7670" width="10.33203125" style="201" bestFit="1" customWidth="1"/>
    <col min="7671" max="7671" width="7.6640625" style="201" bestFit="1" customWidth="1"/>
    <col min="7672" max="7672" width="10.33203125" style="201" bestFit="1" customWidth="1"/>
    <col min="7673" max="7673" width="8.33203125" style="201" customWidth="1"/>
    <col min="7674" max="7674" width="10" style="201" bestFit="1" customWidth="1"/>
    <col min="7675" max="7675" width="9.109375" style="201" customWidth="1"/>
    <col min="7676" max="7922" width="9.109375" style="201"/>
    <col min="7923" max="7923" width="5.109375" style="201" customWidth="1"/>
    <col min="7924" max="7924" width="38.44140625" style="201" customWidth="1"/>
    <col min="7925" max="7925" width="4.77734375" style="201" customWidth="1"/>
    <col min="7926" max="7926" width="10.33203125" style="201" bestFit="1" customWidth="1"/>
    <col min="7927" max="7927" width="7.6640625" style="201" bestFit="1" customWidth="1"/>
    <col min="7928" max="7928" width="10.33203125" style="201" bestFit="1" customWidth="1"/>
    <col min="7929" max="7929" width="8.33203125" style="201" customWidth="1"/>
    <col min="7930" max="7930" width="10" style="201" bestFit="1" customWidth="1"/>
    <col min="7931" max="7931" width="9.109375" style="201" customWidth="1"/>
    <col min="7932" max="8178" width="9.109375" style="201"/>
    <col min="8179" max="8179" width="5.109375" style="201" customWidth="1"/>
    <col min="8180" max="8180" width="38.44140625" style="201" customWidth="1"/>
    <col min="8181" max="8181" width="4.77734375" style="201" customWidth="1"/>
    <col min="8182" max="8182" width="10.33203125" style="201" bestFit="1" customWidth="1"/>
    <col min="8183" max="8183" width="7.6640625" style="201" bestFit="1" customWidth="1"/>
    <col min="8184" max="8184" width="10.33203125" style="201" bestFit="1" customWidth="1"/>
    <col min="8185" max="8185" width="8.33203125" style="201" customWidth="1"/>
    <col min="8186" max="8186" width="10" style="201" bestFit="1" customWidth="1"/>
    <col min="8187" max="8187" width="9.109375" style="201" customWidth="1"/>
    <col min="8188" max="8434" width="9.109375" style="201"/>
    <col min="8435" max="8435" width="5.109375" style="201" customWidth="1"/>
    <col min="8436" max="8436" width="38.44140625" style="201" customWidth="1"/>
    <col min="8437" max="8437" width="4.77734375" style="201" customWidth="1"/>
    <col min="8438" max="8438" width="10.33203125" style="201" bestFit="1" customWidth="1"/>
    <col min="8439" max="8439" width="7.6640625" style="201" bestFit="1" customWidth="1"/>
    <col min="8440" max="8440" width="10.33203125" style="201" bestFit="1" customWidth="1"/>
    <col min="8441" max="8441" width="8.33203125" style="201" customWidth="1"/>
    <col min="8442" max="8442" width="10" style="201" bestFit="1" customWidth="1"/>
    <col min="8443" max="8443" width="9.109375" style="201" customWidth="1"/>
    <col min="8444" max="8690" width="9.109375" style="201"/>
    <col min="8691" max="8691" width="5.109375" style="201" customWidth="1"/>
    <col min="8692" max="8692" width="38.44140625" style="201" customWidth="1"/>
    <col min="8693" max="8693" width="4.77734375" style="201" customWidth="1"/>
    <col min="8694" max="8694" width="10.33203125" style="201" bestFit="1" customWidth="1"/>
    <col min="8695" max="8695" width="7.6640625" style="201" bestFit="1" customWidth="1"/>
    <col min="8696" max="8696" width="10.33203125" style="201" bestFit="1" customWidth="1"/>
    <col min="8697" max="8697" width="8.33203125" style="201" customWidth="1"/>
    <col min="8698" max="8698" width="10" style="201" bestFit="1" customWidth="1"/>
    <col min="8699" max="8699" width="9.109375" style="201" customWidth="1"/>
    <col min="8700" max="8946" width="9.109375" style="201"/>
    <col min="8947" max="8947" width="5.109375" style="201" customWidth="1"/>
    <col min="8948" max="8948" width="38.44140625" style="201" customWidth="1"/>
    <col min="8949" max="8949" width="4.77734375" style="201" customWidth="1"/>
    <col min="8950" max="8950" width="10.33203125" style="201" bestFit="1" customWidth="1"/>
    <col min="8951" max="8951" width="7.6640625" style="201" bestFit="1" customWidth="1"/>
    <col min="8952" max="8952" width="10.33203125" style="201" bestFit="1" customWidth="1"/>
    <col min="8953" max="8953" width="8.33203125" style="201" customWidth="1"/>
    <col min="8954" max="8954" width="10" style="201" bestFit="1" customWidth="1"/>
    <col min="8955" max="8955" width="9.109375" style="201" customWidth="1"/>
    <col min="8956" max="9202" width="9.109375" style="201"/>
    <col min="9203" max="9203" width="5.109375" style="201" customWidth="1"/>
    <col min="9204" max="9204" width="38.44140625" style="201" customWidth="1"/>
    <col min="9205" max="9205" width="4.77734375" style="201" customWidth="1"/>
    <col min="9206" max="9206" width="10.33203125" style="201" bestFit="1" customWidth="1"/>
    <col min="9207" max="9207" width="7.6640625" style="201" bestFit="1" customWidth="1"/>
    <col min="9208" max="9208" width="10.33203125" style="201" bestFit="1" customWidth="1"/>
    <col min="9209" max="9209" width="8.33203125" style="201" customWidth="1"/>
    <col min="9210" max="9210" width="10" style="201" bestFit="1" customWidth="1"/>
    <col min="9211" max="9211" width="9.109375" style="201" customWidth="1"/>
    <col min="9212" max="9458" width="9.109375" style="201"/>
    <col min="9459" max="9459" width="5.109375" style="201" customWidth="1"/>
    <col min="9460" max="9460" width="38.44140625" style="201" customWidth="1"/>
    <col min="9461" max="9461" width="4.77734375" style="201" customWidth="1"/>
    <col min="9462" max="9462" width="10.33203125" style="201" bestFit="1" customWidth="1"/>
    <col min="9463" max="9463" width="7.6640625" style="201" bestFit="1" customWidth="1"/>
    <col min="9464" max="9464" width="10.33203125" style="201" bestFit="1" customWidth="1"/>
    <col min="9465" max="9465" width="8.33203125" style="201" customWidth="1"/>
    <col min="9466" max="9466" width="10" style="201" bestFit="1" customWidth="1"/>
    <col min="9467" max="9467" width="9.109375" style="201" customWidth="1"/>
    <col min="9468" max="9714" width="9.109375" style="201"/>
    <col min="9715" max="9715" width="5.109375" style="201" customWidth="1"/>
    <col min="9716" max="9716" width="38.44140625" style="201" customWidth="1"/>
    <col min="9717" max="9717" width="4.77734375" style="201" customWidth="1"/>
    <col min="9718" max="9718" width="10.33203125" style="201" bestFit="1" customWidth="1"/>
    <col min="9719" max="9719" width="7.6640625" style="201" bestFit="1" customWidth="1"/>
    <col min="9720" max="9720" width="10.33203125" style="201" bestFit="1" customWidth="1"/>
    <col min="9721" max="9721" width="8.33203125" style="201" customWidth="1"/>
    <col min="9722" max="9722" width="10" style="201" bestFit="1" customWidth="1"/>
    <col min="9723" max="9723" width="9.109375" style="201" customWidth="1"/>
    <col min="9724" max="9970" width="9.109375" style="201"/>
    <col min="9971" max="9971" width="5.109375" style="201" customWidth="1"/>
    <col min="9972" max="9972" width="38.44140625" style="201" customWidth="1"/>
    <col min="9973" max="9973" width="4.77734375" style="201" customWidth="1"/>
    <col min="9974" max="9974" width="10.33203125" style="201" bestFit="1" customWidth="1"/>
    <col min="9975" max="9975" width="7.6640625" style="201" bestFit="1" customWidth="1"/>
    <col min="9976" max="9976" width="10.33203125" style="201" bestFit="1" customWidth="1"/>
    <col min="9977" max="9977" width="8.33203125" style="201" customWidth="1"/>
    <col min="9978" max="9978" width="10" style="201" bestFit="1" customWidth="1"/>
    <col min="9979" max="9979" width="9.109375" style="201" customWidth="1"/>
    <col min="9980" max="10226" width="9.109375" style="201"/>
    <col min="10227" max="10227" width="5.109375" style="201" customWidth="1"/>
    <col min="10228" max="10228" width="38.44140625" style="201" customWidth="1"/>
    <col min="10229" max="10229" width="4.77734375" style="201" customWidth="1"/>
    <col min="10230" max="10230" width="10.33203125" style="201" bestFit="1" customWidth="1"/>
    <col min="10231" max="10231" width="7.6640625" style="201" bestFit="1" customWidth="1"/>
    <col min="10232" max="10232" width="10.33203125" style="201" bestFit="1" customWidth="1"/>
    <col min="10233" max="10233" width="8.33203125" style="201" customWidth="1"/>
    <col min="10234" max="10234" width="10" style="201" bestFit="1" customWidth="1"/>
    <col min="10235" max="10235" width="9.109375" style="201" customWidth="1"/>
    <col min="10236" max="10482" width="9.109375" style="201"/>
    <col min="10483" max="10483" width="5.109375" style="201" customWidth="1"/>
    <col min="10484" max="10484" width="38.44140625" style="201" customWidth="1"/>
    <col min="10485" max="10485" width="4.77734375" style="201" customWidth="1"/>
    <col min="10486" max="10486" width="10.33203125" style="201" bestFit="1" customWidth="1"/>
    <col min="10487" max="10487" width="7.6640625" style="201" bestFit="1" customWidth="1"/>
    <col min="10488" max="10488" width="10.33203125" style="201" bestFit="1" customWidth="1"/>
    <col min="10489" max="10489" width="8.33203125" style="201" customWidth="1"/>
    <col min="10490" max="10490" width="10" style="201" bestFit="1" customWidth="1"/>
    <col min="10491" max="10491" width="9.109375" style="201" customWidth="1"/>
    <col min="10492" max="10738" width="9.109375" style="201"/>
    <col min="10739" max="10739" width="5.109375" style="201" customWidth="1"/>
    <col min="10740" max="10740" width="38.44140625" style="201" customWidth="1"/>
    <col min="10741" max="10741" width="4.77734375" style="201" customWidth="1"/>
    <col min="10742" max="10742" width="10.33203125" style="201" bestFit="1" customWidth="1"/>
    <col min="10743" max="10743" width="7.6640625" style="201" bestFit="1" customWidth="1"/>
    <col min="10744" max="10744" width="10.33203125" style="201" bestFit="1" customWidth="1"/>
    <col min="10745" max="10745" width="8.33203125" style="201" customWidth="1"/>
    <col min="10746" max="10746" width="10" style="201" bestFit="1" customWidth="1"/>
    <col min="10747" max="10747" width="9.109375" style="201" customWidth="1"/>
    <col min="10748" max="10994" width="9.109375" style="201"/>
    <col min="10995" max="10995" width="5.109375" style="201" customWidth="1"/>
    <col min="10996" max="10996" width="38.44140625" style="201" customWidth="1"/>
    <col min="10997" max="10997" width="4.77734375" style="201" customWidth="1"/>
    <col min="10998" max="10998" width="10.33203125" style="201" bestFit="1" customWidth="1"/>
    <col min="10999" max="10999" width="7.6640625" style="201" bestFit="1" customWidth="1"/>
    <col min="11000" max="11000" width="10.33203125" style="201" bestFit="1" customWidth="1"/>
    <col min="11001" max="11001" width="8.33203125" style="201" customWidth="1"/>
    <col min="11002" max="11002" width="10" style="201" bestFit="1" customWidth="1"/>
    <col min="11003" max="11003" width="9.109375" style="201" customWidth="1"/>
    <col min="11004" max="11250" width="9.109375" style="201"/>
    <col min="11251" max="11251" width="5.109375" style="201" customWidth="1"/>
    <col min="11252" max="11252" width="38.44140625" style="201" customWidth="1"/>
    <col min="11253" max="11253" width="4.77734375" style="201" customWidth="1"/>
    <col min="11254" max="11254" width="10.33203125" style="201" bestFit="1" customWidth="1"/>
    <col min="11255" max="11255" width="7.6640625" style="201" bestFit="1" customWidth="1"/>
    <col min="11256" max="11256" width="10.33203125" style="201" bestFit="1" customWidth="1"/>
    <col min="11257" max="11257" width="8.33203125" style="201" customWidth="1"/>
    <col min="11258" max="11258" width="10" style="201" bestFit="1" customWidth="1"/>
    <col min="11259" max="11259" width="9.109375" style="201" customWidth="1"/>
    <col min="11260" max="11506" width="9.109375" style="201"/>
    <col min="11507" max="11507" width="5.109375" style="201" customWidth="1"/>
    <col min="11508" max="11508" width="38.44140625" style="201" customWidth="1"/>
    <col min="11509" max="11509" width="4.77734375" style="201" customWidth="1"/>
    <col min="11510" max="11510" width="10.33203125" style="201" bestFit="1" customWidth="1"/>
    <col min="11511" max="11511" width="7.6640625" style="201" bestFit="1" customWidth="1"/>
    <col min="11512" max="11512" width="10.33203125" style="201" bestFit="1" customWidth="1"/>
    <col min="11513" max="11513" width="8.33203125" style="201" customWidth="1"/>
    <col min="11514" max="11514" width="10" style="201" bestFit="1" customWidth="1"/>
    <col min="11515" max="11515" width="9.109375" style="201" customWidth="1"/>
    <col min="11516" max="11762" width="9.109375" style="201"/>
    <col min="11763" max="11763" width="5.109375" style="201" customWidth="1"/>
    <col min="11764" max="11764" width="38.44140625" style="201" customWidth="1"/>
    <col min="11765" max="11765" width="4.77734375" style="201" customWidth="1"/>
    <col min="11766" max="11766" width="10.33203125" style="201" bestFit="1" customWidth="1"/>
    <col min="11767" max="11767" width="7.6640625" style="201" bestFit="1" customWidth="1"/>
    <col min="11768" max="11768" width="10.33203125" style="201" bestFit="1" customWidth="1"/>
    <col min="11769" max="11769" width="8.33203125" style="201" customWidth="1"/>
    <col min="11770" max="11770" width="10" style="201" bestFit="1" customWidth="1"/>
    <col min="11771" max="11771" width="9.109375" style="201" customWidth="1"/>
    <col min="11772" max="12018" width="9.109375" style="201"/>
    <col min="12019" max="12019" width="5.109375" style="201" customWidth="1"/>
    <col min="12020" max="12020" width="38.44140625" style="201" customWidth="1"/>
    <col min="12021" max="12021" width="4.77734375" style="201" customWidth="1"/>
    <col min="12022" max="12022" width="10.33203125" style="201" bestFit="1" customWidth="1"/>
    <col min="12023" max="12023" width="7.6640625" style="201" bestFit="1" customWidth="1"/>
    <col min="12024" max="12024" width="10.33203125" style="201" bestFit="1" customWidth="1"/>
    <col min="12025" max="12025" width="8.33203125" style="201" customWidth="1"/>
    <col min="12026" max="12026" width="10" style="201" bestFit="1" customWidth="1"/>
    <col min="12027" max="12027" width="9.109375" style="201" customWidth="1"/>
    <col min="12028" max="12274" width="9.109375" style="201"/>
    <col min="12275" max="12275" width="5.109375" style="201" customWidth="1"/>
    <col min="12276" max="12276" width="38.44140625" style="201" customWidth="1"/>
    <col min="12277" max="12277" width="4.77734375" style="201" customWidth="1"/>
    <col min="12278" max="12278" width="10.33203125" style="201" bestFit="1" customWidth="1"/>
    <col min="12279" max="12279" width="7.6640625" style="201" bestFit="1" customWidth="1"/>
    <col min="12280" max="12280" width="10.33203125" style="201" bestFit="1" customWidth="1"/>
    <col min="12281" max="12281" width="8.33203125" style="201" customWidth="1"/>
    <col min="12282" max="12282" width="10" style="201" bestFit="1" customWidth="1"/>
    <col min="12283" max="12283" width="9.109375" style="201" customWidth="1"/>
    <col min="12284" max="12530" width="9.109375" style="201"/>
    <col min="12531" max="12531" width="5.109375" style="201" customWidth="1"/>
    <col min="12532" max="12532" width="38.44140625" style="201" customWidth="1"/>
    <col min="12533" max="12533" width="4.77734375" style="201" customWidth="1"/>
    <col min="12534" max="12534" width="10.33203125" style="201" bestFit="1" customWidth="1"/>
    <col min="12535" max="12535" width="7.6640625" style="201" bestFit="1" customWidth="1"/>
    <col min="12536" max="12536" width="10.33203125" style="201" bestFit="1" customWidth="1"/>
    <col min="12537" max="12537" width="8.33203125" style="201" customWidth="1"/>
    <col min="12538" max="12538" width="10" style="201" bestFit="1" customWidth="1"/>
    <col min="12539" max="12539" width="9.109375" style="201" customWidth="1"/>
    <col min="12540" max="12786" width="9.109375" style="201"/>
    <col min="12787" max="12787" width="5.109375" style="201" customWidth="1"/>
    <col min="12788" max="12788" width="38.44140625" style="201" customWidth="1"/>
    <col min="12789" max="12789" width="4.77734375" style="201" customWidth="1"/>
    <col min="12790" max="12790" width="10.33203125" style="201" bestFit="1" customWidth="1"/>
    <col min="12791" max="12791" width="7.6640625" style="201" bestFit="1" customWidth="1"/>
    <col min="12792" max="12792" width="10.33203125" style="201" bestFit="1" customWidth="1"/>
    <col min="12793" max="12793" width="8.33203125" style="201" customWidth="1"/>
    <col min="12794" max="12794" width="10" style="201" bestFit="1" customWidth="1"/>
    <col min="12795" max="12795" width="9.109375" style="201" customWidth="1"/>
    <col min="12796" max="13042" width="9.109375" style="201"/>
    <col min="13043" max="13043" width="5.109375" style="201" customWidth="1"/>
    <col min="13044" max="13044" width="38.44140625" style="201" customWidth="1"/>
    <col min="13045" max="13045" width="4.77734375" style="201" customWidth="1"/>
    <col min="13046" max="13046" width="10.33203125" style="201" bestFit="1" customWidth="1"/>
    <col min="13047" max="13047" width="7.6640625" style="201" bestFit="1" customWidth="1"/>
    <col min="13048" max="13048" width="10.33203125" style="201" bestFit="1" customWidth="1"/>
    <col min="13049" max="13049" width="8.33203125" style="201" customWidth="1"/>
    <col min="13050" max="13050" width="10" style="201" bestFit="1" customWidth="1"/>
    <col min="13051" max="13051" width="9.109375" style="201" customWidth="1"/>
    <col min="13052" max="13298" width="9.109375" style="201"/>
    <col min="13299" max="13299" width="5.109375" style="201" customWidth="1"/>
    <col min="13300" max="13300" width="38.44140625" style="201" customWidth="1"/>
    <col min="13301" max="13301" width="4.77734375" style="201" customWidth="1"/>
    <col min="13302" max="13302" width="10.33203125" style="201" bestFit="1" customWidth="1"/>
    <col min="13303" max="13303" width="7.6640625" style="201" bestFit="1" customWidth="1"/>
    <col min="13304" max="13304" width="10.33203125" style="201" bestFit="1" customWidth="1"/>
    <col min="13305" max="13305" width="8.33203125" style="201" customWidth="1"/>
    <col min="13306" max="13306" width="10" style="201" bestFit="1" customWidth="1"/>
    <col min="13307" max="13307" width="9.109375" style="201" customWidth="1"/>
    <col min="13308" max="13554" width="9.109375" style="201"/>
    <col min="13555" max="13555" width="5.109375" style="201" customWidth="1"/>
    <col min="13556" max="13556" width="38.44140625" style="201" customWidth="1"/>
    <col min="13557" max="13557" width="4.77734375" style="201" customWidth="1"/>
    <col min="13558" max="13558" width="10.33203125" style="201" bestFit="1" customWidth="1"/>
    <col min="13559" max="13559" width="7.6640625" style="201" bestFit="1" customWidth="1"/>
    <col min="13560" max="13560" width="10.33203125" style="201" bestFit="1" customWidth="1"/>
    <col min="13561" max="13561" width="8.33203125" style="201" customWidth="1"/>
    <col min="13562" max="13562" width="10" style="201" bestFit="1" customWidth="1"/>
    <col min="13563" max="13563" width="9.109375" style="201" customWidth="1"/>
    <col min="13564" max="13810" width="9.109375" style="201"/>
    <col min="13811" max="13811" width="5.109375" style="201" customWidth="1"/>
    <col min="13812" max="13812" width="38.44140625" style="201" customWidth="1"/>
    <col min="13813" max="13813" width="4.77734375" style="201" customWidth="1"/>
    <col min="13814" max="13814" width="10.33203125" style="201" bestFit="1" customWidth="1"/>
    <col min="13815" max="13815" width="7.6640625" style="201" bestFit="1" customWidth="1"/>
    <col min="13816" max="13816" width="10.33203125" style="201" bestFit="1" customWidth="1"/>
    <col min="13817" max="13817" width="8.33203125" style="201" customWidth="1"/>
    <col min="13818" max="13818" width="10" style="201" bestFit="1" customWidth="1"/>
    <col min="13819" max="13819" width="9.109375" style="201" customWidth="1"/>
    <col min="13820" max="14066" width="9.109375" style="201"/>
    <col min="14067" max="14067" width="5.109375" style="201" customWidth="1"/>
    <col min="14068" max="14068" width="38.44140625" style="201" customWidth="1"/>
    <col min="14069" max="14069" width="4.77734375" style="201" customWidth="1"/>
    <col min="14070" max="14070" width="10.33203125" style="201" bestFit="1" customWidth="1"/>
    <col min="14071" max="14071" width="7.6640625" style="201" bestFit="1" customWidth="1"/>
    <col min="14072" max="14072" width="10.33203125" style="201" bestFit="1" customWidth="1"/>
    <col min="14073" max="14073" width="8.33203125" style="201" customWidth="1"/>
    <col min="14074" max="14074" width="10" style="201" bestFit="1" customWidth="1"/>
    <col min="14075" max="14075" width="9.109375" style="201" customWidth="1"/>
    <col min="14076" max="14322" width="9.109375" style="201"/>
    <col min="14323" max="14323" width="5.109375" style="201" customWidth="1"/>
    <col min="14324" max="14324" width="38.44140625" style="201" customWidth="1"/>
    <col min="14325" max="14325" width="4.77734375" style="201" customWidth="1"/>
    <col min="14326" max="14326" width="10.33203125" style="201" bestFit="1" customWidth="1"/>
    <col min="14327" max="14327" width="7.6640625" style="201" bestFit="1" customWidth="1"/>
    <col min="14328" max="14328" width="10.33203125" style="201" bestFit="1" customWidth="1"/>
    <col min="14329" max="14329" width="8.33203125" style="201" customWidth="1"/>
    <col min="14330" max="14330" width="10" style="201" bestFit="1" customWidth="1"/>
    <col min="14331" max="14331" width="9.109375" style="201" customWidth="1"/>
    <col min="14332" max="14578" width="9.109375" style="201"/>
    <col min="14579" max="14579" width="5.109375" style="201" customWidth="1"/>
    <col min="14580" max="14580" width="38.44140625" style="201" customWidth="1"/>
    <col min="14581" max="14581" width="4.77734375" style="201" customWidth="1"/>
    <col min="14582" max="14582" width="10.33203125" style="201" bestFit="1" customWidth="1"/>
    <col min="14583" max="14583" width="7.6640625" style="201" bestFit="1" customWidth="1"/>
    <col min="14584" max="14584" width="10.33203125" style="201" bestFit="1" customWidth="1"/>
    <col min="14585" max="14585" width="8.33203125" style="201" customWidth="1"/>
    <col min="14586" max="14586" width="10" style="201" bestFit="1" customWidth="1"/>
    <col min="14587" max="14587" width="9.109375" style="201" customWidth="1"/>
    <col min="14588" max="14834" width="9.109375" style="201"/>
    <col min="14835" max="14835" width="5.109375" style="201" customWidth="1"/>
    <col min="14836" max="14836" width="38.44140625" style="201" customWidth="1"/>
    <col min="14837" max="14837" width="4.77734375" style="201" customWidth="1"/>
    <col min="14838" max="14838" width="10.33203125" style="201" bestFit="1" customWidth="1"/>
    <col min="14839" max="14839" width="7.6640625" style="201" bestFit="1" customWidth="1"/>
    <col min="14840" max="14840" width="10.33203125" style="201" bestFit="1" customWidth="1"/>
    <col min="14841" max="14841" width="8.33203125" style="201" customWidth="1"/>
    <col min="14842" max="14842" width="10" style="201" bestFit="1" customWidth="1"/>
    <col min="14843" max="14843" width="9.109375" style="201" customWidth="1"/>
    <col min="14844" max="15090" width="9.109375" style="201"/>
    <col min="15091" max="15091" width="5.109375" style="201" customWidth="1"/>
    <col min="15092" max="15092" width="38.44140625" style="201" customWidth="1"/>
    <col min="15093" max="15093" width="4.77734375" style="201" customWidth="1"/>
    <col min="15094" max="15094" width="10.33203125" style="201" bestFit="1" customWidth="1"/>
    <col min="15095" max="15095" width="7.6640625" style="201" bestFit="1" customWidth="1"/>
    <col min="15096" max="15096" width="10.33203125" style="201" bestFit="1" customWidth="1"/>
    <col min="15097" max="15097" width="8.33203125" style="201" customWidth="1"/>
    <col min="15098" max="15098" width="10" style="201" bestFit="1" customWidth="1"/>
    <col min="15099" max="15099" width="9.109375" style="201" customWidth="1"/>
    <col min="15100" max="15346" width="9.109375" style="201"/>
    <col min="15347" max="15347" width="5.109375" style="201" customWidth="1"/>
    <col min="15348" max="15348" width="38.44140625" style="201" customWidth="1"/>
    <col min="15349" max="15349" width="4.77734375" style="201" customWidth="1"/>
    <col min="15350" max="15350" width="10.33203125" style="201" bestFit="1" customWidth="1"/>
    <col min="15351" max="15351" width="7.6640625" style="201" bestFit="1" customWidth="1"/>
    <col min="15352" max="15352" width="10.33203125" style="201" bestFit="1" customWidth="1"/>
    <col min="15353" max="15353" width="8.33203125" style="201" customWidth="1"/>
    <col min="15354" max="15354" width="10" style="201" bestFit="1" customWidth="1"/>
    <col min="15355" max="15355" width="9.109375" style="201" customWidth="1"/>
    <col min="15356" max="15602" width="9.109375" style="201"/>
    <col min="15603" max="15603" width="5.109375" style="201" customWidth="1"/>
    <col min="15604" max="15604" width="38.44140625" style="201" customWidth="1"/>
    <col min="15605" max="15605" width="4.77734375" style="201" customWidth="1"/>
    <col min="15606" max="15606" width="10.33203125" style="201" bestFit="1" customWidth="1"/>
    <col min="15607" max="15607" width="7.6640625" style="201" bestFit="1" customWidth="1"/>
    <col min="15608" max="15608" width="10.33203125" style="201" bestFit="1" customWidth="1"/>
    <col min="15609" max="15609" width="8.33203125" style="201" customWidth="1"/>
    <col min="15610" max="15610" width="10" style="201" bestFit="1" customWidth="1"/>
    <col min="15611" max="15611" width="9.109375" style="201" customWidth="1"/>
    <col min="15612" max="15858" width="9.109375" style="201"/>
    <col min="15859" max="15859" width="5.109375" style="201" customWidth="1"/>
    <col min="15860" max="15860" width="38.44140625" style="201" customWidth="1"/>
    <col min="15861" max="15861" width="4.77734375" style="201" customWidth="1"/>
    <col min="15862" max="15862" width="10.33203125" style="201" bestFit="1" customWidth="1"/>
    <col min="15863" max="15863" width="7.6640625" style="201" bestFit="1" customWidth="1"/>
    <col min="15864" max="15864" width="10.33203125" style="201" bestFit="1" customWidth="1"/>
    <col min="15865" max="15865" width="8.33203125" style="201" customWidth="1"/>
    <col min="15866" max="15866" width="10" style="201" bestFit="1" customWidth="1"/>
    <col min="15867" max="15867" width="9.109375" style="201" customWidth="1"/>
    <col min="15868" max="16114" width="9.109375" style="201"/>
    <col min="16115" max="16115" width="5.109375" style="201" customWidth="1"/>
    <col min="16116" max="16116" width="38.44140625" style="201" customWidth="1"/>
    <col min="16117" max="16117" width="4.77734375" style="201" customWidth="1"/>
    <col min="16118" max="16118" width="10.33203125" style="201" bestFit="1" customWidth="1"/>
    <col min="16119" max="16119" width="7.6640625" style="201" bestFit="1" customWidth="1"/>
    <col min="16120" max="16120" width="10.33203125" style="201" bestFit="1" customWidth="1"/>
    <col min="16121" max="16121" width="8.33203125" style="201" customWidth="1"/>
    <col min="16122" max="16122" width="10" style="201" bestFit="1" customWidth="1"/>
    <col min="16123" max="16123" width="9.109375" style="201" customWidth="1"/>
    <col min="16124" max="16384" width="9.109375" style="201"/>
  </cols>
  <sheetData>
    <row r="1" spans="1:30" s="190" customFormat="1" ht="15.6" x14ac:dyDescent="0.25">
      <c r="A1" s="537" t="s">
        <v>376</v>
      </c>
      <c r="B1" s="537"/>
      <c r="C1" s="538"/>
      <c r="D1" s="538"/>
      <c r="E1" s="538"/>
      <c r="F1" s="538"/>
      <c r="G1" s="538"/>
      <c r="H1" s="538"/>
      <c r="I1" s="538"/>
      <c r="J1" s="538"/>
      <c r="K1" s="538"/>
      <c r="L1" s="538"/>
      <c r="M1" s="189"/>
    </row>
    <row r="2" spans="1:30" s="190" customFormat="1" ht="38.4" customHeight="1" x14ac:dyDescent="0.25">
      <c r="A2" s="539" t="s">
        <v>373</v>
      </c>
      <c r="B2" s="539"/>
      <c r="C2" s="539"/>
      <c r="D2" s="539"/>
      <c r="E2" s="539"/>
      <c r="F2" s="539"/>
      <c r="G2" s="539"/>
      <c r="H2" s="539"/>
      <c r="I2" s="539"/>
      <c r="J2" s="539"/>
      <c r="K2" s="539"/>
      <c r="L2" s="540"/>
      <c r="M2" s="191"/>
    </row>
    <row r="3" spans="1:30" s="193" customFormat="1" ht="40.799999999999997" customHeight="1" x14ac:dyDescent="0.25">
      <c r="A3" s="541" t="s">
        <v>29</v>
      </c>
      <c r="B3" s="541" t="s">
        <v>30</v>
      </c>
      <c r="C3" s="541" t="s">
        <v>31</v>
      </c>
      <c r="D3" s="541" t="s">
        <v>301</v>
      </c>
      <c r="E3" s="541"/>
      <c r="F3" s="541" t="s">
        <v>302</v>
      </c>
      <c r="G3" s="541"/>
      <c r="H3" s="541" t="s">
        <v>303</v>
      </c>
      <c r="I3" s="541" t="s">
        <v>304</v>
      </c>
      <c r="J3" s="541"/>
      <c r="K3" s="541" t="s">
        <v>305</v>
      </c>
      <c r="L3" s="541"/>
      <c r="M3" s="192"/>
    </row>
    <row r="4" spans="1:30" s="193" customFormat="1" ht="46.8" x14ac:dyDescent="0.25">
      <c r="A4" s="541"/>
      <c r="B4" s="541"/>
      <c r="C4" s="541"/>
      <c r="D4" s="542" t="s">
        <v>157</v>
      </c>
      <c r="E4" s="542" t="s">
        <v>306</v>
      </c>
      <c r="F4" s="542" t="s">
        <v>157</v>
      </c>
      <c r="G4" s="542" t="s">
        <v>306</v>
      </c>
      <c r="H4" s="541"/>
      <c r="I4" s="542" t="s">
        <v>157</v>
      </c>
      <c r="J4" s="542" t="s">
        <v>195</v>
      </c>
      <c r="K4" s="542" t="s">
        <v>157</v>
      </c>
      <c r="L4" s="542" t="s">
        <v>195</v>
      </c>
      <c r="M4" s="192"/>
    </row>
    <row r="5" spans="1:30" s="195" customFormat="1" ht="8.4" x14ac:dyDescent="0.25">
      <c r="A5" s="543" t="s">
        <v>196</v>
      </c>
      <c r="B5" s="544" t="s">
        <v>197</v>
      </c>
      <c r="C5" s="544" t="s">
        <v>198</v>
      </c>
      <c r="D5" s="544" t="s">
        <v>199</v>
      </c>
      <c r="E5" s="544" t="s">
        <v>200</v>
      </c>
      <c r="F5" s="544" t="s">
        <v>212</v>
      </c>
      <c r="G5" s="544" t="s">
        <v>307</v>
      </c>
      <c r="H5" s="544" t="s">
        <v>262</v>
      </c>
      <c r="I5" s="544" t="s">
        <v>308</v>
      </c>
      <c r="J5" s="544" t="s">
        <v>309</v>
      </c>
      <c r="K5" s="544" t="s">
        <v>265</v>
      </c>
      <c r="L5" s="544" t="s">
        <v>310</v>
      </c>
      <c r="M5" s="194"/>
    </row>
    <row r="6" spans="1:30" s="190" customFormat="1" ht="15.6" x14ac:dyDescent="0.25">
      <c r="A6" s="545"/>
      <c r="B6" s="545" t="s">
        <v>186</v>
      </c>
      <c r="C6" s="545"/>
      <c r="D6" s="546">
        <f>D7+D22+D67</f>
        <v>18350.05</v>
      </c>
      <c r="E6" s="546">
        <f t="shared" ref="E6:M6" si="0">E7+E22+E67</f>
        <v>100</v>
      </c>
      <c r="F6" s="546">
        <f t="shared" si="0"/>
        <v>18350.05</v>
      </c>
      <c r="G6" s="546">
        <f t="shared" si="0"/>
        <v>100</v>
      </c>
      <c r="H6" s="546">
        <f t="shared" si="0"/>
        <v>-1.1368683772161603E-12</v>
      </c>
      <c r="I6" s="546">
        <f t="shared" si="0"/>
        <v>0</v>
      </c>
      <c r="J6" s="546">
        <f>F6-I6</f>
        <v>18350.05</v>
      </c>
      <c r="K6" s="546">
        <f t="shared" si="0"/>
        <v>19340.400000000001</v>
      </c>
      <c r="L6" s="546">
        <f>F6-K6</f>
        <v>-990.35000000000218</v>
      </c>
      <c r="M6" s="196">
        <f t="shared" si="0"/>
        <v>139.36000000000081</v>
      </c>
    </row>
    <row r="7" spans="1:30" s="190" customFormat="1" ht="15.6" x14ac:dyDescent="0.25">
      <c r="A7" s="428">
        <v>1</v>
      </c>
      <c r="B7" s="429" t="s">
        <v>33</v>
      </c>
      <c r="C7" s="430" t="s">
        <v>34</v>
      </c>
      <c r="D7" s="546">
        <v>14057.18</v>
      </c>
      <c r="E7" s="546">
        <f>D7/$D$6%</f>
        <v>76.605676823768874</v>
      </c>
      <c r="F7" s="546">
        <v>13988.38</v>
      </c>
      <c r="G7" s="546">
        <f>F7/$F$6%</f>
        <v>76.230745965269847</v>
      </c>
      <c r="H7" s="546">
        <f>F7-D7</f>
        <v>-68.800000000001091</v>
      </c>
      <c r="I7" s="546">
        <f>ROUND(IFERROR(VLOOKUP($C7,#REF!,2,0),0),2)</f>
        <v>0</v>
      </c>
      <c r="J7" s="546">
        <f>F7-I7</f>
        <v>13988.38</v>
      </c>
      <c r="K7" s="546">
        <v>13305.03</v>
      </c>
      <c r="L7" s="546">
        <f>F7-K7</f>
        <v>683.34999999999854</v>
      </c>
      <c r="M7" s="196">
        <f>ABS(H7)</f>
        <v>68.800000000001091</v>
      </c>
      <c r="N7" s="190" t="str">
        <f>"Năm 2024, diện tích "&amp;B7&amp;" là "</f>
        <v xml:space="preserve">Năm 2024, diện tích Đất nông nghiệp là </v>
      </c>
      <c r="O7" s="155" t="str">
        <f>TEXT(D7,"#.##0,00")&amp;" ha, "</f>
        <v xml:space="preserve">14.057,18 ha, </v>
      </c>
      <c r="P7" s="190" t="s">
        <v>377</v>
      </c>
      <c r="Q7" s="155" t="str">
        <f>TEXT(I7,"#.##0,00")&amp;" ha"</f>
        <v>0,00 ha</v>
      </c>
      <c r="R7" s="190" t="s">
        <v>379</v>
      </c>
      <c r="S7" s="155" t="str">
        <f>TEXT(K7,"#.##0,00")&amp;" ha, "</f>
        <v xml:space="preserve">13.305,03 ha, </v>
      </c>
      <c r="T7" s="201" t="str">
        <f>"như vậy xu thế "&amp;B7&amp;" sẽ "</f>
        <v xml:space="preserve">như vậy xu thế Đất nông nghiệp sẽ </v>
      </c>
      <c r="U7" s="155" t="str">
        <f>IF(J7&gt;0,"giảm ","tăng ")</f>
        <v xml:space="preserve">giảm </v>
      </c>
      <c r="V7" s="201" t="s">
        <v>380</v>
      </c>
      <c r="W7" s="155" t="str">
        <f>IF(L7&gt;0,"giảm ","tăng ")</f>
        <v xml:space="preserve">giảm </v>
      </c>
      <c r="X7" s="201" t="s">
        <v>378</v>
      </c>
      <c r="Y7" s="201" t="str">
        <f>"Diện tích "&amp;B7&amp;" trong KHSDĐ năm 2025 là "</f>
        <v xml:space="preserve">Diện tích Đất nông nghiệp trong KHSDĐ năm 2025 là </v>
      </c>
      <c r="Z7" s="155" t="str">
        <f>TEXT(F7,"#.##0,00")&amp;" ha "</f>
        <v xml:space="preserve">13.988,38 ha </v>
      </c>
      <c r="AA7" s="155" t="str">
        <f>IF(H7&lt;0,"giảm ","tăng ")</f>
        <v xml:space="preserve">giảm </v>
      </c>
      <c r="AB7" s="155" t="str">
        <f>ABS(TEXT(H7,"#.##0,00"))&amp;" ha so với hiện trạng năm 2024. Đánh giá chỉ tiêu "&amp;B7&amp;" năm 2025 là "</f>
        <v xml:space="preserve">68,8 ha so với hiện trạng năm 2024. Đánh giá chỉ tiêu Đất nông nghiệp năm 2025 là </v>
      </c>
      <c r="AC7" s="155" t="str">
        <f>IF(U7=AA7,"phù hợp ","không phù hợp ")</f>
        <v xml:space="preserve">phù hợp </v>
      </c>
      <c r="AD7" s="244" t="str">
        <f>N7&amp;O7&amp;P7&amp;Q7&amp;R7&amp;S7&amp;T7&amp;U7&amp;V7&amp;W7&amp;X7&amp;Y7&amp;Z7&amp;AA7&amp;AB7&amp;AC7</f>
        <v xml:space="preserve">Năm 2024, diện tích Đất nông nghiệp là 14.057,18 ha, đến năm 2030, theo Quy hoạch tỉnh là 0,00 ha, còn trong Quy hoạch SDĐ Thị xã là 13.305,03 ha, như vậy xu thế Đất nông nghiệp sẽ giảm (theo QH tỉnh) và giảm (theo QH SDĐ Thị xã). Diện tích Đất nông nghiệp trong KHSDĐ năm 2025 là 13.988,38 ha giảm 68,8 ha so với hiện trạng năm 2024. Đánh giá chỉ tiêu Đất nông nghiệp năm 2025 là phù hợp </v>
      </c>
    </row>
    <row r="8" spans="1:30" s="198" customFormat="1" ht="15.6" hidden="1" x14ac:dyDescent="0.25">
      <c r="A8" s="433"/>
      <c r="B8" s="433" t="s">
        <v>35</v>
      </c>
      <c r="C8" s="439"/>
      <c r="D8" s="547">
        <v>0</v>
      </c>
      <c r="E8" s="547">
        <f t="shared" ref="E8:E72" si="1">D8/$D$6%</f>
        <v>0</v>
      </c>
      <c r="F8" s="547">
        <v>0</v>
      </c>
      <c r="G8" s="547">
        <f t="shared" ref="G8:G72" si="2">F8/$F$6%</f>
        <v>0</v>
      </c>
      <c r="H8" s="547">
        <f t="shared" ref="H8:H72" si="3">F8-D8</f>
        <v>0</v>
      </c>
      <c r="I8" s="547">
        <f>ROUND(IFERROR(VLOOKUP($C8,#REF!,2,0),0),2)</f>
        <v>0</v>
      </c>
      <c r="J8" s="547">
        <f t="shared" ref="J8:J72" si="4">F8-I8</f>
        <v>0</v>
      </c>
      <c r="K8" s="547">
        <v>0</v>
      </c>
      <c r="L8" s="547">
        <f t="shared" ref="L8:L72" si="5">F8-K8</f>
        <v>0</v>
      </c>
      <c r="M8" s="197">
        <f t="shared" ref="M8:M72" si="6">ABS(H8)</f>
        <v>0</v>
      </c>
    </row>
    <row r="9" spans="1:30" ht="15.6" x14ac:dyDescent="0.25">
      <c r="A9" s="437" t="s">
        <v>0</v>
      </c>
      <c r="B9" s="432" t="s">
        <v>36</v>
      </c>
      <c r="C9" s="434" t="s">
        <v>37</v>
      </c>
      <c r="D9" s="548">
        <f>ROUND(IFERROR(VLOOKUP($C9,'Bieu 01'!$C$8:$D$72,2,0),0),2)</f>
        <v>626.84</v>
      </c>
      <c r="E9" s="548">
        <f t="shared" si="1"/>
        <v>3.416012490429182</v>
      </c>
      <c r="F9" s="548">
        <f>ROUND(IFERROR(VLOOKUP($C9,'Bieu 17'!$C$8:$D$73,2,0),0),2)</f>
        <v>622.97</v>
      </c>
      <c r="G9" s="548">
        <f t="shared" si="2"/>
        <v>3.3949226296386117</v>
      </c>
      <c r="H9" s="548">
        <f t="shared" si="3"/>
        <v>-3.8700000000000045</v>
      </c>
      <c r="I9" s="548">
        <f>ROUND(IFERROR(VLOOKUP($C9,#REF!,2,0),0),2)</f>
        <v>0</v>
      </c>
      <c r="J9" s="548">
        <f t="shared" si="4"/>
        <v>622.97</v>
      </c>
      <c r="K9" s="548">
        <v>330</v>
      </c>
      <c r="L9" s="548">
        <f t="shared" si="5"/>
        <v>292.97000000000003</v>
      </c>
      <c r="M9" s="200">
        <f t="shared" si="6"/>
        <v>3.8700000000000045</v>
      </c>
      <c r="N9" s="190" t="str">
        <f>"Năm 2024, diện tích "&amp;B9&amp;" là "</f>
        <v xml:space="preserve">Năm 2024, diện tích Đất trồng lúa là </v>
      </c>
      <c r="O9" s="155" t="str">
        <f>TEXT(D9,"#.##0,00")&amp;" ha, "</f>
        <v xml:space="preserve">626,84 ha, </v>
      </c>
      <c r="P9" s="190" t="s">
        <v>377</v>
      </c>
      <c r="Q9" s="155" t="str">
        <f>TEXT(I9,"#.##0,00")&amp;" ha"</f>
        <v>0,00 ha</v>
      </c>
      <c r="R9" s="190" t="s">
        <v>379</v>
      </c>
      <c r="S9" s="155" t="str">
        <f>TEXT(K9,"#.##0,00")&amp;" ha, "</f>
        <v xml:space="preserve">330,00 ha, </v>
      </c>
      <c r="T9" s="201" t="str">
        <f>"như vậy xu thế "&amp;B9&amp;" sẽ "</f>
        <v xml:space="preserve">như vậy xu thế Đất trồng lúa sẽ </v>
      </c>
      <c r="U9" s="155" t="str">
        <f>IF(J9&gt;0,"giảm ","tăng ")</f>
        <v xml:space="preserve">giảm </v>
      </c>
      <c r="V9" s="201" t="s">
        <v>380</v>
      </c>
      <c r="W9" s="155" t="str">
        <f>IF(L9&gt;0,"giảm ","tăng ")</f>
        <v xml:space="preserve">giảm </v>
      </c>
      <c r="X9" s="201" t="s">
        <v>378</v>
      </c>
      <c r="Y9" s="201" t="str">
        <f>"Diện tích "&amp;B9&amp;" trong KHSDĐ năm 2025 là "</f>
        <v xml:space="preserve">Diện tích Đất trồng lúa trong KHSDĐ năm 2025 là </v>
      </c>
      <c r="Z9" s="155" t="str">
        <f>TEXT(F9,"#.##0,00")&amp;" ha "</f>
        <v xml:space="preserve">622,97 ha </v>
      </c>
      <c r="AA9" s="155" t="str">
        <f>IF(H9&lt;0,"giảm ","tăng ")</f>
        <v xml:space="preserve">giảm </v>
      </c>
      <c r="AB9" s="155" t="str">
        <f>ABS(TEXT(H9,"#.##0,00"))&amp;" ha so với hiện trạng năm 2024. Đánh giá chỉ tiêu "&amp;B9&amp;" năm 2025 là "</f>
        <v xml:space="preserve">3,87 ha so với hiện trạng năm 2024. Đánh giá chỉ tiêu Đất trồng lúa năm 2025 là </v>
      </c>
      <c r="AC9" s="155" t="str">
        <f>IF(U9=AA9,"phù hợp ","không phù hợp ")</f>
        <v xml:space="preserve">phù hợp </v>
      </c>
      <c r="AD9" s="244" t="str">
        <f>N9&amp;O9&amp;P9&amp;Q9&amp;R9&amp;S9&amp;T9&amp;U9&amp;V9&amp;W9&amp;X9&amp;Y9&amp;Z9&amp;AA9&amp;AB9&amp;AC9</f>
        <v xml:space="preserve">Năm 2024, diện tích Đất trồng lúa là 626,84 ha, đến năm 2030, theo Quy hoạch tỉnh là 0,00 ha, còn trong Quy hoạch SDĐ Thị xã là 330,00 ha, như vậy xu thế Đất trồng lúa sẽ giảm (theo QH tỉnh) và giảm (theo QH SDĐ Thị xã). Diện tích Đất trồng lúa trong KHSDĐ năm 2025 là 622,97 ha giảm 3,87 ha so với hiện trạng năm 2024. Đánh giá chỉ tiêu Đất trồng lúa năm 2025 là phù hợp </v>
      </c>
    </row>
    <row r="10" spans="1:30" ht="15.6" hidden="1" x14ac:dyDescent="0.25">
      <c r="A10" s="437" t="s">
        <v>76</v>
      </c>
      <c r="B10" s="432" t="s">
        <v>38</v>
      </c>
      <c r="C10" s="434" t="s">
        <v>39</v>
      </c>
      <c r="D10" s="548">
        <f>ROUND(IFERROR(VLOOKUP($C10,'Bieu 01'!$C$8:$D$72,2,0),0),2)</f>
        <v>0</v>
      </c>
      <c r="E10" s="548">
        <f t="shared" si="1"/>
        <v>0</v>
      </c>
      <c r="F10" s="548">
        <f>ROUND(IFERROR(VLOOKUP($C10,'Bieu 17'!$C$8:$D$73,2,0),0),2)</f>
        <v>0</v>
      </c>
      <c r="G10" s="548">
        <f t="shared" si="2"/>
        <v>0</v>
      </c>
      <c r="H10" s="548">
        <f t="shared" si="3"/>
        <v>0</v>
      </c>
      <c r="I10" s="548">
        <f>ROUND(IFERROR(VLOOKUP($C10,#REF!,2,0),0),2)</f>
        <v>0</v>
      </c>
      <c r="J10" s="548">
        <f t="shared" si="4"/>
        <v>0</v>
      </c>
      <c r="K10" s="548">
        <v>0</v>
      </c>
      <c r="L10" s="548">
        <f t="shared" si="5"/>
        <v>0</v>
      </c>
      <c r="M10" s="200">
        <f t="shared" si="6"/>
        <v>0</v>
      </c>
    </row>
    <row r="11" spans="1:30" ht="15.6" x14ac:dyDescent="0.25">
      <c r="A11" s="437" t="s">
        <v>76</v>
      </c>
      <c r="B11" s="432" t="s">
        <v>40</v>
      </c>
      <c r="C11" s="434" t="s">
        <v>41</v>
      </c>
      <c r="D11" s="548">
        <f>ROUND(IFERROR(VLOOKUP($C11,'Bieu 01'!$C$8:$D$72,2,0),0),2)</f>
        <v>626.84</v>
      </c>
      <c r="E11" s="549">
        <f t="shared" si="1"/>
        <v>3.416012490429182</v>
      </c>
      <c r="F11" s="548">
        <f>ROUND(IFERROR(VLOOKUP($C11,'Bieu 17'!$C$8:$D$73,2,0),0),2)</f>
        <v>622.97</v>
      </c>
      <c r="G11" s="548">
        <f t="shared" si="2"/>
        <v>3.3949226296386117</v>
      </c>
      <c r="H11" s="548">
        <f t="shared" si="3"/>
        <v>-3.8700000000000045</v>
      </c>
      <c r="I11" s="548">
        <f>I9-I10</f>
        <v>0</v>
      </c>
      <c r="J11" s="548">
        <f t="shared" si="4"/>
        <v>622.97</v>
      </c>
      <c r="K11" s="548">
        <f>K9-K10</f>
        <v>330</v>
      </c>
      <c r="L11" s="548">
        <f t="shared" si="5"/>
        <v>292.97000000000003</v>
      </c>
      <c r="M11" s="200">
        <f t="shared" si="6"/>
        <v>3.8700000000000045</v>
      </c>
    </row>
    <row r="12" spans="1:30" ht="15.6" x14ac:dyDescent="0.25">
      <c r="A12" s="437" t="s">
        <v>1</v>
      </c>
      <c r="B12" s="432" t="s">
        <v>42</v>
      </c>
      <c r="C12" s="434" t="s">
        <v>43</v>
      </c>
      <c r="D12" s="548">
        <f>ROUND(IFERROR(VLOOKUP($C12,'Bieu 01'!$C$8:$D$72,2,0),0),2)</f>
        <v>895.07</v>
      </c>
      <c r="E12" s="549">
        <f t="shared" si="1"/>
        <v>4.8777523766965221</v>
      </c>
      <c r="F12" s="548">
        <f>ROUND(IFERROR(VLOOKUP($C12,'Bieu 17'!$C$8:$D$73,2,0),0),2)</f>
        <v>892.58</v>
      </c>
      <c r="G12" s="548">
        <f t="shared" si="2"/>
        <v>4.8641829313816585</v>
      </c>
      <c r="H12" s="548">
        <f t="shared" si="3"/>
        <v>-2.4900000000000091</v>
      </c>
      <c r="I12" s="548">
        <f>ROUND(IFERROR(VLOOKUP($C12,#REF!,2,0),0),2)</f>
        <v>0</v>
      </c>
      <c r="J12" s="548">
        <f t="shared" si="4"/>
        <v>892.58</v>
      </c>
      <c r="K12" s="548">
        <v>892.88</v>
      </c>
      <c r="L12" s="548">
        <f t="shared" si="5"/>
        <v>-0.29999999999995453</v>
      </c>
      <c r="M12" s="200">
        <f t="shared" si="6"/>
        <v>2.4900000000000091</v>
      </c>
    </row>
    <row r="13" spans="1:30" ht="15.6" x14ac:dyDescent="0.25">
      <c r="A13" s="437" t="s">
        <v>2</v>
      </c>
      <c r="B13" s="432" t="s">
        <v>44</v>
      </c>
      <c r="C13" s="434" t="s">
        <v>45</v>
      </c>
      <c r="D13" s="548">
        <f>ROUND(IFERROR(VLOOKUP($C13,'Bieu 01'!$C$8:$D$72,2,0),0),2)</f>
        <v>802.93</v>
      </c>
      <c r="E13" s="548">
        <f t="shared" si="1"/>
        <v>4.3756284042822768</v>
      </c>
      <c r="F13" s="548">
        <f>ROUND(IFERROR(VLOOKUP($C13,'Bieu 17'!$C$8:$D$73,2,0),0),2)</f>
        <v>793.36</v>
      </c>
      <c r="G13" s="548">
        <f t="shared" si="2"/>
        <v>4.3234759578311781</v>
      </c>
      <c r="H13" s="548">
        <f t="shared" si="3"/>
        <v>-9.5699999999999363</v>
      </c>
      <c r="I13" s="548">
        <f>ROUND(IFERROR(VLOOKUP($C13,#REF!,2,0),0),2)</f>
        <v>0</v>
      </c>
      <c r="J13" s="548">
        <f t="shared" si="4"/>
        <v>793.36</v>
      </c>
      <c r="K13" s="548">
        <v>632.9</v>
      </c>
      <c r="L13" s="548">
        <f t="shared" si="5"/>
        <v>160.46000000000004</v>
      </c>
      <c r="M13" s="200">
        <f t="shared" si="6"/>
        <v>9.5699999999999363</v>
      </c>
      <c r="N13" s="190" t="str">
        <f>"Năm 2024, diện tích "&amp;B13&amp;" là "</f>
        <v xml:space="preserve">Năm 2024, diện tích Đất trồng cây lâu năm là </v>
      </c>
      <c r="O13" s="155" t="str">
        <f>TEXT(D13,"#.##0,00")&amp;" ha, "</f>
        <v xml:space="preserve">802,93 ha, </v>
      </c>
      <c r="P13" s="190" t="s">
        <v>377</v>
      </c>
      <c r="Q13" s="155" t="str">
        <f>TEXT(I13,"#.##0,00")&amp;" ha"</f>
        <v>0,00 ha</v>
      </c>
      <c r="R13" s="190" t="s">
        <v>379</v>
      </c>
      <c r="S13" s="155" t="str">
        <f>TEXT(K13,"#.##0,00")&amp;" ha, "</f>
        <v xml:space="preserve">632,90 ha, </v>
      </c>
      <c r="T13" s="201" t="str">
        <f>"như vậy xu thế "&amp;B13&amp;" sẽ "</f>
        <v xml:space="preserve">như vậy xu thế Đất trồng cây lâu năm sẽ </v>
      </c>
      <c r="U13" s="155" t="str">
        <f>IF(J13&gt;0,"giảm ","tăng ")</f>
        <v xml:space="preserve">giảm </v>
      </c>
      <c r="V13" s="201" t="s">
        <v>380</v>
      </c>
      <c r="W13" s="155" t="str">
        <f>IF(L13&gt;0,"giảm ","tăng ")</f>
        <v xml:space="preserve">giảm </v>
      </c>
      <c r="X13" s="201" t="s">
        <v>378</v>
      </c>
      <c r="Y13" s="201" t="str">
        <f>"Diện tích "&amp;B13&amp;" trong KHSDĐ năm 2025 là "</f>
        <v xml:space="preserve">Diện tích Đất trồng cây lâu năm trong KHSDĐ năm 2025 là </v>
      </c>
      <c r="Z13" s="155" t="str">
        <f>TEXT(F13,"#.##0,00")&amp;" ha "</f>
        <v xml:space="preserve">793,36 ha </v>
      </c>
      <c r="AA13" s="155" t="str">
        <f>IF(H13&lt;0,"giảm ","tăng ")</f>
        <v xml:space="preserve">giảm </v>
      </c>
      <c r="AB13" s="155" t="str">
        <f>ABS(TEXT(H13,"#.##0,00"))&amp;" ha so với hiện trạng năm 2024. Đánh giá chỉ tiêu "&amp;B13&amp;" năm 2025 là "</f>
        <v xml:space="preserve">9,57 ha so với hiện trạng năm 2024. Đánh giá chỉ tiêu Đất trồng cây lâu năm năm 2025 là </v>
      </c>
      <c r="AC13" s="155" t="str">
        <f>IF(U13=AA13,"phù hợp ","không phù hợp ")</f>
        <v xml:space="preserve">phù hợp </v>
      </c>
      <c r="AD13" s="244" t="str">
        <f>N13&amp;O13&amp;P13&amp;Q13&amp;R13&amp;S13&amp;T13&amp;U13&amp;V13&amp;W13&amp;X13&amp;Y13&amp;Z13&amp;AA13&amp;AB13&amp;AC13</f>
        <v xml:space="preserve">Năm 2024, diện tích Đất trồng cây lâu năm là 802,93 ha, đến năm 2030, theo Quy hoạch tỉnh là 0,00 ha, còn trong Quy hoạch SDĐ Thị xã là 632,90 ha, như vậy xu thế Đất trồng cây lâu năm sẽ giảm (theo QH tỉnh) và giảm (theo QH SDĐ Thị xã). Diện tích Đất trồng cây lâu năm trong KHSDĐ năm 2025 là 793,36 ha giảm 9,57 ha so với hiện trạng năm 2024. Đánh giá chỉ tiêu Đất trồng cây lâu năm năm 2025 là phù hợp </v>
      </c>
    </row>
    <row r="14" spans="1:30" ht="15.6" x14ac:dyDescent="0.25">
      <c r="A14" s="437" t="s">
        <v>3</v>
      </c>
      <c r="B14" s="432" t="s">
        <v>46</v>
      </c>
      <c r="C14" s="434" t="s">
        <v>47</v>
      </c>
      <c r="D14" s="548">
        <f>ROUND(IFERROR(VLOOKUP($C14,'Bieu 01'!$C$8:$D$72,2,0),0),2)</f>
        <v>588.83000000000004</v>
      </c>
      <c r="E14" s="548">
        <f t="shared" si="1"/>
        <v>3.2088740902613351</v>
      </c>
      <c r="F14" s="548">
        <f>ROUND(IFERROR(VLOOKUP($C14,'Bieu 17'!$C$8:$D$73,2,0),0),2)</f>
        <v>541.54999999999995</v>
      </c>
      <c r="G14" s="548">
        <f t="shared" si="2"/>
        <v>2.9512181165718894</v>
      </c>
      <c r="H14" s="548">
        <f t="shared" si="3"/>
        <v>-47.280000000000086</v>
      </c>
      <c r="I14" s="548">
        <f>ROUND(IFERROR(VLOOKUP($C14,#REF!,2,0),0),2)</f>
        <v>0</v>
      </c>
      <c r="J14" s="548">
        <f t="shared" si="4"/>
        <v>541.54999999999995</v>
      </c>
      <c r="K14" s="548">
        <v>992.73</v>
      </c>
      <c r="L14" s="548">
        <f t="shared" si="5"/>
        <v>-451.18000000000006</v>
      </c>
      <c r="M14" s="200">
        <f t="shared" si="6"/>
        <v>47.280000000000086</v>
      </c>
      <c r="N14" s="190" t="str">
        <f>"Năm 2024, diện tích "&amp;B14&amp;" là "</f>
        <v xml:space="preserve">Năm 2024, diện tích Đất rừng phòng hộ là </v>
      </c>
      <c r="O14" s="155" t="str">
        <f>TEXT(D14,"#.##0,00")&amp;" ha, "</f>
        <v xml:space="preserve">588,83 ha, </v>
      </c>
      <c r="P14" s="190" t="s">
        <v>377</v>
      </c>
      <c r="Q14" s="155" t="str">
        <f>TEXT(I14,"#.##0,00")&amp;" ha"</f>
        <v>0,00 ha</v>
      </c>
      <c r="R14" s="190" t="s">
        <v>379</v>
      </c>
      <c r="S14" s="155" t="str">
        <f>TEXT(K14,"#.##0,00")&amp;" ha, "</f>
        <v xml:space="preserve">992,73 ha, </v>
      </c>
      <c r="T14" s="201" t="str">
        <f>"như vậy xu thế "&amp;B14&amp;" sẽ "</f>
        <v xml:space="preserve">như vậy xu thế Đất rừng phòng hộ sẽ </v>
      </c>
      <c r="U14" s="155" t="str">
        <f>IF(J14&gt;0,"giảm ","tăng ")</f>
        <v xml:space="preserve">giảm </v>
      </c>
      <c r="V14" s="201" t="s">
        <v>380</v>
      </c>
      <c r="W14" s="155" t="str">
        <f>IF(L14&gt;0,"giảm ","tăng ")</f>
        <v xml:space="preserve">tăng </v>
      </c>
      <c r="X14" s="201" t="s">
        <v>378</v>
      </c>
      <c r="Y14" s="201" t="str">
        <f>"Diện tích "&amp;B14&amp;" trong KHSDĐ năm 2025 là "</f>
        <v xml:space="preserve">Diện tích Đất rừng phòng hộ trong KHSDĐ năm 2025 là </v>
      </c>
      <c r="Z14" s="155" t="str">
        <f>TEXT(F14,"#.##0,00")&amp;" ha "</f>
        <v xml:space="preserve">541,55 ha </v>
      </c>
      <c r="AA14" s="155" t="str">
        <f>IF(H14&lt;0,"giảm ","tăng ")</f>
        <v xml:space="preserve">giảm </v>
      </c>
      <c r="AB14" s="155" t="str">
        <f>ABS(TEXT(H14,"#.##0,00"))&amp;" ha so với hiện trạng năm 2024. Đánh giá chỉ tiêu "&amp;B14&amp;" năm 2025 là "</f>
        <v xml:space="preserve">47,28 ha so với hiện trạng năm 2024. Đánh giá chỉ tiêu Đất rừng phòng hộ năm 2025 là </v>
      </c>
      <c r="AC14" s="155" t="str">
        <f>IF(U14=AA14,"phù hợp ","không phù hợp ")</f>
        <v xml:space="preserve">phù hợp </v>
      </c>
      <c r="AD14" s="244" t="str">
        <f>N14&amp;O14&amp;P14&amp;Q14&amp;R14&amp;S14&amp;T14&amp;U14&amp;V14&amp;W14&amp;X14&amp;Y14&amp;Z14&amp;AA14&amp;AB14&amp;AC14</f>
        <v xml:space="preserve">Năm 2024, diện tích Đất rừng phòng hộ là 588,83 ha, đến năm 2030, theo Quy hoạch tỉnh là 0,00 ha, còn trong Quy hoạch SDĐ Thị xã là 992,73 ha, như vậy xu thế Đất rừng phòng hộ sẽ giảm (theo QH tỉnh) và tăng (theo QH SDĐ Thị xã). Diện tích Đất rừng phòng hộ trong KHSDĐ năm 2025 là 541,55 ha giảm 47,28 ha so với hiện trạng năm 2024. Đánh giá chỉ tiêu Đất rừng phòng hộ năm 2025 là phù hợp </v>
      </c>
    </row>
    <row r="15" spans="1:30" ht="15.6" hidden="1" x14ac:dyDescent="0.25">
      <c r="A15" s="437" t="s">
        <v>4</v>
      </c>
      <c r="B15" s="432" t="s">
        <v>48</v>
      </c>
      <c r="C15" s="434" t="s">
        <v>49</v>
      </c>
      <c r="D15" s="548">
        <f>ROUND(IFERROR(VLOOKUP($C15,'Bieu 01'!$C$8:$D$72,2,0),0),2)</f>
        <v>0</v>
      </c>
      <c r="E15" s="548">
        <f t="shared" si="1"/>
        <v>0</v>
      </c>
      <c r="F15" s="548">
        <f>ROUND(IFERROR(VLOOKUP($C15,'Bieu 17'!$C$8:$D$73,2,0),0),2)</f>
        <v>0</v>
      </c>
      <c r="G15" s="548">
        <f t="shared" si="2"/>
        <v>0</v>
      </c>
      <c r="H15" s="548">
        <f t="shared" si="3"/>
        <v>0</v>
      </c>
      <c r="I15" s="548">
        <f>ROUND(IFERROR(VLOOKUP($C15,#REF!,2,0),0),2)</f>
        <v>0</v>
      </c>
      <c r="J15" s="548">
        <f t="shared" si="4"/>
        <v>0</v>
      </c>
      <c r="K15" s="548">
        <v>0</v>
      </c>
      <c r="L15" s="548">
        <f t="shared" si="5"/>
        <v>0</v>
      </c>
      <c r="M15" s="200">
        <f t="shared" si="6"/>
        <v>0</v>
      </c>
    </row>
    <row r="16" spans="1:30" ht="15.6" x14ac:dyDescent="0.25">
      <c r="A16" s="437" t="s">
        <v>5</v>
      </c>
      <c r="B16" s="432" t="s">
        <v>50</v>
      </c>
      <c r="C16" s="434" t="s">
        <v>51</v>
      </c>
      <c r="D16" s="548">
        <f>ROUND(IFERROR(VLOOKUP($C16,'Bieu 01'!$C$8:$D$72,2,0),0),2)</f>
        <v>277.64999999999998</v>
      </c>
      <c r="E16" s="548">
        <f t="shared" si="1"/>
        <v>1.5130748962536886</v>
      </c>
      <c r="F16" s="548">
        <f>ROUND(IFERROR(VLOOKUP($C16,'Bieu 17'!$C$8:$D$73,2,0),0),2)</f>
        <v>275.20999999999998</v>
      </c>
      <c r="G16" s="548">
        <f t="shared" si="2"/>
        <v>1.4997779297604095</v>
      </c>
      <c r="H16" s="548">
        <f t="shared" si="3"/>
        <v>-2.4399999999999977</v>
      </c>
      <c r="I16" s="548">
        <f>ROUND(IFERROR(VLOOKUP($C16,#REF!,2,0),0),2)</f>
        <v>0</v>
      </c>
      <c r="J16" s="548">
        <f t="shared" si="4"/>
        <v>275.20999999999998</v>
      </c>
      <c r="K16" s="548">
        <v>1241.82</v>
      </c>
      <c r="L16" s="548">
        <f t="shared" si="5"/>
        <v>-966.6099999999999</v>
      </c>
      <c r="M16" s="200">
        <f t="shared" si="6"/>
        <v>2.4399999999999977</v>
      </c>
    </row>
    <row r="17" spans="1:30" s="198" customFormat="1" ht="31.2" x14ac:dyDescent="0.25">
      <c r="A17" s="439"/>
      <c r="B17" s="433" t="s">
        <v>188</v>
      </c>
      <c r="C17" s="439" t="s">
        <v>53</v>
      </c>
      <c r="D17" s="548">
        <f>ROUND(IFERROR(VLOOKUP($C17,'Bieu 01'!$C$8:$D$72,2,0),0),2)</f>
        <v>248.2</v>
      </c>
      <c r="E17" s="547">
        <f t="shared" si="1"/>
        <v>1.3525848703409529</v>
      </c>
      <c r="F17" s="548">
        <f>ROUND(IFERROR(VLOOKUP($C17,'Bieu 17'!$C$8:$D$73,2,0),0),2)</f>
        <v>248.2</v>
      </c>
      <c r="G17" s="547">
        <f t="shared" si="2"/>
        <v>1.3525848703409529</v>
      </c>
      <c r="H17" s="547">
        <f t="shared" si="3"/>
        <v>0</v>
      </c>
      <c r="I17" s="547">
        <f>ROUND(IFERROR(VLOOKUP($C17,#REF!,2,0),0),2)</f>
        <v>0</v>
      </c>
      <c r="J17" s="547">
        <f t="shared" si="4"/>
        <v>248.2</v>
      </c>
      <c r="K17" s="547">
        <v>0</v>
      </c>
      <c r="L17" s="547">
        <f t="shared" si="5"/>
        <v>248.2</v>
      </c>
      <c r="M17" s="197">
        <f t="shared" si="6"/>
        <v>0</v>
      </c>
    </row>
    <row r="18" spans="1:30" ht="15.6" x14ac:dyDescent="0.25">
      <c r="A18" s="437" t="s">
        <v>6</v>
      </c>
      <c r="B18" s="432" t="s">
        <v>54</v>
      </c>
      <c r="C18" s="434" t="s">
        <v>55</v>
      </c>
      <c r="D18" s="548">
        <f>ROUND(IFERROR(VLOOKUP($C18,'Bieu 01'!$C$8:$D$72,2,0),0),2)</f>
        <v>10846.09</v>
      </c>
      <c r="E18" s="548">
        <f t="shared" si="1"/>
        <v>59.106596439791723</v>
      </c>
      <c r="F18" s="548">
        <f>ROUND(IFERROR(VLOOKUP($C18,'Bieu 17'!$C$8:$D$73,2,0),0),2)</f>
        <v>10836.39</v>
      </c>
      <c r="G18" s="548">
        <f t="shared" si="2"/>
        <v>59.053735548404504</v>
      </c>
      <c r="H18" s="548">
        <f t="shared" si="3"/>
        <v>-9.7000000000007276</v>
      </c>
      <c r="I18" s="548">
        <f>ROUND(IFERROR(VLOOKUP($C18,#REF!,2,0),0),2)</f>
        <v>0</v>
      </c>
      <c r="J18" s="548">
        <f t="shared" si="4"/>
        <v>10836.39</v>
      </c>
      <c r="K18" s="548">
        <v>9189.3799999999992</v>
      </c>
      <c r="L18" s="548">
        <f t="shared" si="5"/>
        <v>1647.0100000000002</v>
      </c>
      <c r="M18" s="200">
        <f t="shared" si="6"/>
        <v>9.7000000000007276</v>
      </c>
    </row>
    <row r="19" spans="1:30" ht="15.6" hidden="1" x14ac:dyDescent="0.25">
      <c r="A19" s="441" t="s">
        <v>7</v>
      </c>
      <c r="B19" s="432" t="s">
        <v>56</v>
      </c>
      <c r="C19" s="434" t="s">
        <v>57</v>
      </c>
      <c r="D19" s="548">
        <f>ROUND(IFERROR(VLOOKUP($C19,'Bieu 01'!$C$8:$D$72,2,0),0),2)</f>
        <v>0</v>
      </c>
      <c r="E19" s="548">
        <f t="shared" si="1"/>
        <v>0</v>
      </c>
      <c r="F19" s="548">
        <f>ROUND(IFERROR(VLOOKUP($C19,'Bieu 17'!$C$8:$D$73,2,0),0),2)</f>
        <v>0</v>
      </c>
      <c r="G19" s="548">
        <f t="shared" si="2"/>
        <v>0</v>
      </c>
      <c r="H19" s="548">
        <f t="shared" si="3"/>
        <v>0</v>
      </c>
      <c r="I19" s="548">
        <f>ROUND(IFERROR(VLOOKUP($C19,#REF!,2,0),0),2)</f>
        <v>0</v>
      </c>
      <c r="J19" s="548">
        <f t="shared" si="4"/>
        <v>0</v>
      </c>
      <c r="K19" s="548">
        <v>0</v>
      </c>
      <c r="L19" s="548">
        <f t="shared" si="5"/>
        <v>0</v>
      </c>
      <c r="M19" s="200">
        <f t="shared" si="6"/>
        <v>0</v>
      </c>
    </row>
    <row r="20" spans="1:30" ht="15.6" hidden="1" x14ac:dyDescent="0.25">
      <c r="A20" s="437" t="s">
        <v>8</v>
      </c>
      <c r="B20" s="432" t="s">
        <v>58</v>
      </c>
      <c r="C20" s="434" t="s">
        <v>59</v>
      </c>
      <c r="D20" s="548">
        <f>ROUND(IFERROR(VLOOKUP($C20,'Bieu 01'!$C$8:$D$72,2,0),0),2)</f>
        <v>0</v>
      </c>
      <c r="E20" s="548">
        <f t="shared" si="1"/>
        <v>0</v>
      </c>
      <c r="F20" s="548">
        <f>ROUND(IFERROR(VLOOKUP($C20,'Bieu 17'!$C$8:$D$73,2,0),0),2)</f>
        <v>0</v>
      </c>
      <c r="G20" s="548">
        <f t="shared" si="2"/>
        <v>0</v>
      </c>
      <c r="H20" s="548">
        <f t="shared" si="3"/>
        <v>0</v>
      </c>
      <c r="I20" s="548">
        <f>ROUND(IFERROR(VLOOKUP($C20,#REF!,2,0),0),2)</f>
        <v>0</v>
      </c>
      <c r="J20" s="548">
        <f t="shared" si="4"/>
        <v>0</v>
      </c>
      <c r="K20" s="548">
        <v>0</v>
      </c>
      <c r="L20" s="548">
        <f t="shared" si="5"/>
        <v>0</v>
      </c>
      <c r="M20" s="200">
        <f t="shared" si="6"/>
        <v>0</v>
      </c>
    </row>
    <row r="21" spans="1:30" ht="15.6" x14ac:dyDescent="0.25">
      <c r="A21" s="441" t="s">
        <v>185</v>
      </c>
      <c r="B21" s="432" t="s">
        <v>60</v>
      </c>
      <c r="C21" s="434" t="s">
        <v>61</v>
      </c>
      <c r="D21" s="548">
        <f>ROUND(IFERROR(VLOOKUP($C21,'Bieu 01'!$C$8:$D$72,2,0),0),2)</f>
        <v>19.79</v>
      </c>
      <c r="E21" s="548">
        <f t="shared" si="1"/>
        <v>0.10784711758278588</v>
      </c>
      <c r="F21" s="548">
        <f>ROUND(IFERROR(VLOOKUP($C21,'Bieu 17'!$C$8:$D$73,2,0),0),2)</f>
        <v>10.130000000000001</v>
      </c>
      <c r="G21" s="548">
        <f t="shared" si="2"/>
        <v>5.5204209252835833E-2</v>
      </c>
      <c r="H21" s="548">
        <f t="shared" si="3"/>
        <v>-9.6599999999999984</v>
      </c>
      <c r="I21" s="548">
        <f>ROUND(IFERROR(VLOOKUP($C21,#REF!,2,0),0),2)</f>
        <v>0</v>
      </c>
      <c r="J21" s="548">
        <f t="shared" si="4"/>
        <v>10.130000000000001</v>
      </c>
      <c r="K21" s="548">
        <v>25.31</v>
      </c>
      <c r="L21" s="548">
        <f t="shared" si="5"/>
        <v>-15.179999999999998</v>
      </c>
      <c r="M21" s="200">
        <f t="shared" si="6"/>
        <v>9.6599999999999984</v>
      </c>
    </row>
    <row r="22" spans="1:30" s="190" customFormat="1" ht="15.6" x14ac:dyDescent="0.25">
      <c r="A22" s="428">
        <v>2</v>
      </c>
      <c r="B22" s="429" t="s">
        <v>62</v>
      </c>
      <c r="C22" s="430" t="s">
        <v>63</v>
      </c>
      <c r="D22" s="546">
        <v>2596.59</v>
      </c>
      <c r="E22" s="546">
        <f t="shared" si="1"/>
        <v>14.150315666714807</v>
      </c>
      <c r="F22" s="546">
        <v>2666.27</v>
      </c>
      <c r="G22" s="546">
        <f t="shared" si="2"/>
        <v>14.530042152473699</v>
      </c>
      <c r="H22" s="546">
        <f t="shared" si="3"/>
        <v>69.679999999999836</v>
      </c>
      <c r="I22" s="546">
        <f>ROUND(IFERROR(VLOOKUP($C22,#REF!,2,0),0),2)</f>
        <v>0</v>
      </c>
      <c r="J22" s="546">
        <f t="shared" si="4"/>
        <v>2666.27</v>
      </c>
      <c r="K22" s="546">
        <v>5441.98</v>
      </c>
      <c r="L22" s="546">
        <f t="shared" si="5"/>
        <v>-2775.7099999999996</v>
      </c>
      <c r="M22" s="196">
        <f t="shared" si="6"/>
        <v>69.679999999999836</v>
      </c>
      <c r="N22" s="190" t="str">
        <f>"Năm 2024, diện tích "&amp;B22&amp;" là "</f>
        <v xml:space="preserve">Năm 2024, diện tích Đất phi nông nghiệp là </v>
      </c>
      <c r="O22" s="155" t="str">
        <f>TEXT(D22,"#.##0,00")&amp;" ha, "</f>
        <v xml:space="preserve">2.596,59 ha, </v>
      </c>
      <c r="P22" s="190" t="s">
        <v>377</v>
      </c>
      <c r="Q22" s="155" t="str">
        <f>TEXT(I22,"#.##0,00")&amp;" ha"</f>
        <v>0,00 ha</v>
      </c>
      <c r="R22" s="190" t="s">
        <v>379</v>
      </c>
      <c r="S22" s="155" t="str">
        <f>TEXT(K22,"#.##0,00")&amp;" ha, "</f>
        <v xml:space="preserve">5.441,98 ha, </v>
      </c>
      <c r="T22" s="201" t="str">
        <f>"như vậy xu thế "&amp;B22&amp;" sẽ "</f>
        <v xml:space="preserve">như vậy xu thế Đất phi nông nghiệp sẽ </v>
      </c>
      <c r="U22" s="155" t="str">
        <f>IF(J22&gt;0,"giảm ","tăng ")</f>
        <v xml:space="preserve">giảm </v>
      </c>
      <c r="V22" s="201" t="s">
        <v>380</v>
      </c>
      <c r="W22" s="155" t="str">
        <f>IF(L22&gt;0,"giảm ","tăng ")</f>
        <v xml:space="preserve">tăng </v>
      </c>
      <c r="X22" s="201" t="s">
        <v>378</v>
      </c>
      <c r="Y22" s="201" t="str">
        <f>"Diện tích "&amp;B22&amp;" trong KHSDĐ năm 2025 là "</f>
        <v xml:space="preserve">Diện tích Đất phi nông nghiệp trong KHSDĐ năm 2025 là </v>
      </c>
      <c r="Z22" s="155" t="str">
        <f>TEXT(F22,"#.##0,00")&amp;" ha "</f>
        <v xml:space="preserve">2.666,27 ha </v>
      </c>
      <c r="AA22" s="155" t="str">
        <f>IF(H22&lt;0,"giảm ","tăng ")</f>
        <v xml:space="preserve">tăng </v>
      </c>
      <c r="AB22" s="155" t="str">
        <f>ABS(TEXT(H22,"#.##0,00"))&amp;" ha so với hiện trạng năm 2024. Đánh giá chỉ tiêu "&amp;B22&amp;" năm 2025 là "</f>
        <v xml:space="preserve">69,68 ha so với hiện trạng năm 2024. Đánh giá chỉ tiêu Đất phi nông nghiệp năm 2025 là </v>
      </c>
      <c r="AC22" s="155" t="str">
        <f>IF(U22=AA22,"phù hợp ","không phù hợp ")</f>
        <v xml:space="preserve">không phù hợp </v>
      </c>
      <c r="AD22" s="244" t="str">
        <f>N22&amp;O22&amp;P22&amp;Q22&amp;R22&amp;S22&amp;T22&amp;U22&amp;V22&amp;W22&amp;X22&amp;Y22&amp;Z22&amp;AA22&amp;AB22&amp;AC22</f>
        <v xml:space="preserve">Năm 2024, diện tích Đất phi nông nghiệp là 2.596,59 ha, đến năm 2030, theo Quy hoạch tỉnh là 0,00 ha, còn trong Quy hoạch SDĐ Thị xã là 5.441,98 ha, như vậy xu thế Đất phi nông nghiệp sẽ giảm (theo QH tỉnh) và tăng (theo QH SDĐ Thị xã). Diện tích Đất phi nông nghiệp trong KHSDĐ năm 2025 là 2.666,27 ha tăng 69,68 ha so với hiện trạng năm 2024. Đánh giá chỉ tiêu Đất phi nông nghiệp năm 2025 là không phù hợp </v>
      </c>
    </row>
    <row r="23" spans="1:30" ht="15.6" hidden="1" x14ac:dyDescent="0.25">
      <c r="A23" s="432"/>
      <c r="B23" s="433" t="s">
        <v>35</v>
      </c>
      <c r="C23" s="434"/>
      <c r="D23" s="548">
        <v>0</v>
      </c>
      <c r="E23" s="548">
        <f t="shared" si="1"/>
        <v>0</v>
      </c>
      <c r="F23" s="548">
        <v>0</v>
      </c>
      <c r="G23" s="548">
        <f t="shared" si="2"/>
        <v>0</v>
      </c>
      <c r="H23" s="548">
        <f t="shared" si="3"/>
        <v>0</v>
      </c>
      <c r="I23" s="548">
        <f>ROUND(IFERROR(VLOOKUP($C23,#REF!,2,0),0),2)</f>
        <v>0</v>
      </c>
      <c r="J23" s="548">
        <f t="shared" si="4"/>
        <v>0</v>
      </c>
      <c r="K23" s="548">
        <v>0</v>
      </c>
      <c r="L23" s="548">
        <f t="shared" si="5"/>
        <v>0</v>
      </c>
      <c r="M23" s="200">
        <f t="shared" si="6"/>
        <v>0</v>
      </c>
    </row>
    <row r="24" spans="1:30" ht="15.6" x14ac:dyDescent="0.25">
      <c r="A24" s="437" t="s">
        <v>9</v>
      </c>
      <c r="B24" s="432" t="s">
        <v>64</v>
      </c>
      <c r="C24" s="434" t="s">
        <v>65</v>
      </c>
      <c r="D24" s="548">
        <f>ROUND(IFERROR(VLOOKUP($C24,'Bieu 01'!$C$8:$D$72,2,0),0),2)</f>
        <v>245.61</v>
      </c>
      <c r="E24" s="548">
        <f t="shared" si="1"/>
        <v>1.3384704673829229</v>
      </c>
      <c r="F24" s="548">
        <f>ROUND(IFERROR(VLOOKUP($C24,'Bieu 17'!$C$8:$D$73,2,0),0),2)</f>
        <v>165.33</v>
      </c>
      <c r="G24" s="548">
        <f t="shared" si="2"/>
        <v>0.90097847144830678</v>
      </c>
      <c r="H24" s="548">
        <f t="shared" si="3"/>
        <v>-80.28</v>
      </c>
      <c r="I24" s="548">
        <f>ROUND(IFERROR(VLOOKUP($C24,#REF!,2,0),0),2)</f>
        <v>0</v>
      </c>
      <c r="J24" s="548">
        <f t="shared" si="4"/>
        <v>165.33</v>
      </c>
      <c r="K24" s="548">
        <v>185.26</v>
      </c>
      <c r="L24" s="548">
        <f t="shared" si="5"/>
        <v>-19.929999999999978</v>
      </c>
      <c r="M24" s="200">
        <f t="shared" si="6"/>
        <v>80.28</v>
      </c>
      <c r="N24" s="190" t="str">
        <f t="shared" ref="N24:N25" si="7">"Năm 2024, diện tích "&amp;B24&amp;" là "</f>
        <v xml:space="preserve">Năm 2024, diện tích Đất ở tại nông thôn là </v>
      </c>
      <c r="O24" s="155" t="str">
        <f t="shared" ref="O24:O25" si="8">TEXT(D24,"#.##0,00")&amp;" ha, "</f>
        <v xml:space="preserve">245,61 ha, </v>
      </c>
      <c r="P24" s="190" t="s">
        <v>377</v>
      </c>
      <c r="Q24" s="155" t="str">
        <f t="shared" ref="Q24:Q25" si="9">TEXT(I24,"#.##0,00")&amp;" ha"</f>
        <v>0,00 ha</v>
      </c>
      <c r="R24" s="190" t="s">
        <v>379</v>
      </c>
      <c r="S24" s="155" t="str">
        <f t="shared" ref="S24:S25" si="10">TEXT(K24,"#.##0,00")&amp;" ha, "</f>
        <v xml:space="preserve">185,26 ha, </v>
      </c>
      <c r="T24" s="201" t="str">
        <f t="shared" ref="T24:T25" si="11">"như vậy xu thế "&amp;B24&amp;" sẽ "</f>
        <v xml:space="preserve">như vậy xu thế Đất ở tại nông thôn sẽ </v>
      </c>
      <c r="U24" s="155" t="str">
        <f t="shared" ref="U24:U25" si="12">IF(J24&gt;0,"giảm ","tăng ")</f>
        <v xml:space="preserve">giảm </v>
      </c>
      <c r="V24" s="201" t="s">
        <v>380</v>
      </c>
      <c r="W24" s="155" t="str">
        <f t="shared" ref="W24:W25" si="13">IF(L24&gt;0,"giảm ","tăng ")</f>
        <v xml:space="preserve">tăng </v>
      </c>
      <c r="X24" s="201" t="s">
        <v>378</v>
      </c>
      <c r="Y24" s="201" t="str">
        <f t="shared" ref="Y24:Y25" si="14">"Diện tích "&amp;B24&amp;" trong KHSDĐ năm 2025 là "</f>
        <v xml:space="preserve">Diện tích Đất ở tại nông thôn trong KHSDĐ năm 2025 là </v>
      </c>
      <c r="Z24" s="155" t="str">
        <f t="shared" ref="Z24:Z25" si="15">TEXT(F24,"#.##0,00")&amp;" ha "</f>
        <v xml:space="preserve">165,33 ha </v>
      </c>
      <c r="AA24" s="155" t="str">
        <f t="shared" ref="AA24:AA25" si="16">IF(H24&lt;0,"giảm ","tăng ")</f>
        <v xml:space="preserve">giảm </v>
      </c>
      <c r="AB24" s="155" t="str">
        <f t="shared" ref="AB24:AB25" si="17">ABS(TEXT(H24,"#.##0,00"))&amp;" ha so với hiện trạng năm 2024. Đánh giá chỉ tiêu "&amp;B24&amp;" năm 2025 là "</f>
        <v xml:space="preserve">80,28 ha so với hiện trạng năm 2024. Đánh giá chỉ tiêu Đất ở tại nông thôn năm 2025 là </v>
      </c>
      <c r="AC24" s="155" t="str">
        <f t="shared" ref="AC24:AC25" si="18">IF(U24=AA24,"phù hợp ","không phù hợp ")</f>
        <v xml:space="preserve">phù hợp </v>
      </c>
      <c r="AD24" s="244" t="str">
        <f t="shared" ref="AD24:AD25" si="19">N24&amp;O24&amp;P24&amp;Q24&amp;R24&amp;S24&amp;T24&amp;U24&amp;V24&amp;W24&amp;X24&amp;Y24&amp;Z24&amp;AA24&amp;AB24&amp;AC24</f>
        <v xml:space="preserve">Năm 2024, diện tích Đất ở tại nông thôn là 245,61 ha, đến năm 2030, theo Quy hoạch tỉnh là 0,00 ha, còn trong Quy hoạch SDĐ Thị xã là 185,26 ha, như vậy xu thế Đất ở tại nông thôn sẽ giảm (theo QH tỉnh) và tăng (theo QH SDĐ Thị xã). Diện tích Đất ở tại nông thôn trong KHSDĐ năm 2025 là 165,33 ha giảm 80,28 ha so với hiện trạng năm 2024. Đánh giá chỉ tiêu Đất ở tại nông thôn năm 2025 là phù hợp </v>
      </c>
    </row>
    <row r="25" spans="1:30" ht="15.6" x14ac:dyDescent="0.25">
      <c r="A25" s="437" t="s">
        <v>10</v>
      </c>
      <c r="B25" s="432" t="s">
        <v>66</v>
      </c>
      <c r="C25" s="434" t="s">
        <v>67</v>
      </c>
      <c r="D25" s="548">
        <f>ROUND(IFERROR(VLOOKUP($C25,'Bieu 01'!$C$8:$D$72,2,0),0),2)</f>
        <v>123.78</v>
      </c>
      <c r="E25" s="548">
        <f t="shared" si="1"/>
        <v>0.67454857071234142</v>
      </c>
      <c r="F25" s="548">
        <f>ROUND(IFERROR(VLOOKUP($C25,'Bieu 17'!$C$8:$D$73,2,0),0),2)</f>
        <v>210.33</v>
      </c>
      <c r="G25" s="548">
        <f t="shared" si="2"/>
        <v>1.1462094108735399</v>
      </c>
      <c r="H25" s="548">
        <f t="shared" si="3"/>
        <v>86.550000000000011</v>
      </c>
      <c r="I25" s="548">
        <f>ROUND(IFERROR(VLOOKUP($C25,#REF!,2,0),0),2)</f>
        <v>0</v>
      </c>
      <c r="J25" s="548">
        <f t="shared" si="4"/>
        <v>210.33</v>
      </c>
      <c r="K25" s="548">
        <v>385.49</v>
      </c>
      <c r="L25" s="548">
        <f t="shared" si="5"/>
        <v>-175.16</v>
      </c>
      <c r="M25" s="200">
        <f t="shared" si="6"/>
        <v>86.550000000000011</v>
      </c>
      <c r="N25" s="190" t="str">
        <f t="shared" si="7"/>
        <v xml:space="preserve">Năm 2024, diện tích Đất ở tại đô thị là </v>
      </c>
      <c r="O25" s="155" t="str">
        <f t="shared" si="8"/>
        <v xml:space="preserve">123,78 ha, </v>
      </c>
      <c r="P25" s="190" t="s">
        <v>377</v>
      </c>
      <c r="Q25" s="155" t="str">
        <f t="shared" si="9"/>
        <v>0,00 ha</v>
      </c>
      <c r="R25" s="190" t="s">
        <v>379</v>
      </c>
      <c r="S25" s="155" t="str">
        <f t="shared" si="10"/>
        <v xml:space="preserve">385,49 ha, </v>
      </c>
      <c r="T25" s="201" t="str">
        <f t="shared" si="11"/>
        <v xml:space="preserve">như vậy xu thế Đất ở tại đô thị sẽ </v>
      </c>
      <c r="U25" s="155" t="str">
        <f t="shared" si="12"/>
        <v xml:space="preserve">giảm </v>
      </c>
      <c r="V25" s="201" t="s">
        <v>380</v>
      </c>
      <c r="W25" s="155" t="str">
        <f t="shared" si="13"/>
        <v xml:space="preserve">tăng </v>
      </c>
      <c r="X25" s="201" t="s">
        <v>378</v>
      </c>
      <c r="Y25" s="201" t="str">
        <f t="shared" si="14"/>
        <v xml:space="preserve">Diện tích Đất ở tại đô thị trong KHSDĐ năm 2025 là </v>
      </c>
      <c r="Z25" s="155" t="str">
        <f t="shared" si="15"/>
        <v xml:space="preserve">210,33 ha </v>
      </c>
      <c r="AA25" s="155" t="str">
        <f t="shared" si="16"/>
        <v xml:space="preserve">tăng </v>
      </c>
      <c r="AB25" s="155" t="str">
        <f t="shared" si="17"/>
        <v xml:space="preserve">86,55 ha so với hiện trạng năm 2024. Đánh giá chỉ tiêu Đất ở tại đô thị năm 2025 là </v>
      </c>
      <c r="AC25" s="155" t="str">
        <f t="shared" si="18"/>
        <v xml:space="preserve">không phù hợp </v>
      </c>
      <c r="AD25" s="244" t="str">
        <f t="shared" si="19"/>
        <v xml:space="preserve">Năm 2024, diện tích Đất ở tại đô thị là 123,78 ha, đến năm 2030, theo Quy hoạch tỉnh là 0,00 ha, còn trong Quy hoạch SDĐ Thị xã là 385,49 ha, như vậy xu thế Đất ở tại đô thị sẽ giảm (theo QH tỉnh) và tăng (theo QH SDĐ Thị xã). Diện tích Đất ở tại đô thị trong KHSDĐ năm 2025 là 210,33 ha tăng 86,55 ha so với hiện trạng năm 2024. Đánh giá chỉ tiêu Đất ở tại đô thị năm 2025 là không phù hợp </v>
      </c>
    </row>
    <row r="26" spans="1:30" ht="15.6" x14ac:dyDescent="0.25">
      <c r="A26" s="437" t="s">
        <v>11</v>
      </c>
      <c r="B26" s="432" t="s">
        <v>68</v>
      </c>
      <c r="C26" s="434" t="s">
        <v>69</v>
      </c>
      <c r="D26" s="548">
        <f>ROUND(IFERROR(VLOOKUP($C26,'Bieu 01'!$C$8:$D$72,2,0),0),2)</f>
        <v>13.24</v>
      </c>
      <c r="E26" s="548">
        <f t="shared" si="1"/>
        <v>7.2152391955335279E-2</v>
      </c>
      <c r="F26" s="548">
        <f>ROUND(IFERROR(VLOOKUP($C26,'Bieu 17'!$C$8:$D$73,2,0),0),2)</f>
        <v>10.76</v>
      </c>
      <c r="G26" s="548">
        <f t="shared" si="2"/>
        <v>5.8637442404789089E-2</v>
      </c>
      <c r="H26" s="548">
        <f t="shared" si="3"/>
        <v>-2.4800000000000004</v>
      </c>
      <c r="I26" s="548">
        <f>ROUND(IFERROR(VLOOKUP($C26,#REF!,2,0),0),2)</f>
        <v>0</v>
      </c>
      <c r="J26" s="548">
        <f t="shared" si="4"/>
        <v>10.76</v>
      </c>
      <c r="K26" s="548">
        <v>10.99</v>
      </c>
      <c r="L26" s="548">
        <f t="shared" si="5"/>
        <v>-0.23000000000000043</v>
      </c>
      <c r="M26" s="200">
        <f t="shared" si="6"/>
        <v>2.4800000000000004</v>
      </c>
    </row>
    <row r="27" spans="1:30" ht="15.6" x14ac:dyDescent="0.25">
      <c r="A27" s="437" t="s">
        <v>12</v>
      </c>
      <c r="B27" s="432" t="s">
        <v>70</v>
      </c>
      <c r="C27" s="434" t="s">
        <v>71</v>
      </c>
      <c r="D27" s="548">
        <f>ROUND(IFERROR(VLOOKUP($C27,'Bieu 01'!$C$8:$D$72,2,0),0),2)</f>
        <v>114.36</v>
      </c>
      <c r="E27" s="548">
        <f t="shared" si="1"/>
        <v>0.62321356072599265</v>
      </c>
      <c r="F27" s="548">
        <f>ROUND(IFERROR(VLOOKUP($C27,'Bieu 17'!$C$8:$D$73,2,0),0),2)</f>
        <v>126.49</v>
      </c>
      <c r="G27" s="548">
        <f t="shared" si="2"/>
        <v>0.68931692284217216</v>
      </c>
      <c r="H27" s="548">
        <f t="shared" si="3"/>
        <v>12.129999999999995</v>
      </c>
      <c r="I27" s="548">
        <f>ROUND(IFERROR(VLOOKUP($C27,#REF!,2,0),0),2)</f>
        <v>0</v>
      </c>
      <c r="J27" s="548">
        <f t="shared" si="4"/>
        <v>126.49</v>
      </c>
      <c r="K27" s="548">
        <v>71</v>
      </c>
      <c r="L27" s="548">
        <f t="shared" si="5"/>
        <v>55.489999999999995</v>
      </c>
      <c r="M27" s="200">
        <f t="shared" si="6"/>
        <v>12.129999999999995</v>
      </c>
    </row>
    <row r="28" spans="1:30" ht="15.6" x14ac:dyDescent="0.25">
      <c r="A28" s="437" t="s">
        <v>13</v>
      </c>
      <c r="B28" s="432" t="s">
        <v>72</v>
      </c>
      <c r="C28" s="434" t="s">
        <v>73</v>
      </c>
      <c r="D28" s="548">
        <f>ROUND(IFERROR(VLOOKUP($C28,'Bieu 01'!$C$8:$D$72,2,0),0),2)</f>
        <v>199.36</v>
      </c>
      <c r="E28" s="548">
        <f t="shared" si="1"/>
        <v>1.0864275574180999</v>
      </c>
      <c r="F28" s="548">
        <f>ROUND(IFERROR(VLOOKUP($C28,'Bieu 17'!$C$8:$D$73,2,0),0),2)</f>
        <v>200.42</v>
      </c>
      <c r="G28" s="548">
        <f t="shared" si="2"/>
        <v>1.0922041084356719</v>
      </c>
      <c r="H28" s="548">
        <f t="shared" si="3"/>
        <v>1.0599999999999739</v>
      </c>
      <c r="I28" s="548">
        <f>ROUND(IFERROR(VLOOKUP($C28,#REF!,2,0),0),2)</f>
        <v>0</v>
      </c>
      <c r="J28" s="548">
        <f t="shared" si="4"/>
        <v>200.42</v>
      </c>
      <c r="K28" s="548">
        <v>200</v>
      </c>
      <c r="L28" s="548">
        <f t="shared" si="5"/>
        <v>0.41999999999998749</v>
      </c>
      <c r="M28" s="200">
        <f t="shared" si="6"/>
        <v>1.0599999999999739</v>
      </c>
    </row>
    <row r="29" spans="1:30" ht="15.6" x14ac:dyDescent="0.25">
      <c r="A29" s="437" t="s">
        <v>14</v>
      </c>
      <c r="B29" s="432" t="s">
        <v>74</v>
      </c>
      <c r="C29" s="434" t="s">
        <v>75</v>
      </c>
      <c r="D29" s="548">
        <f>ROUND(IFERROR(VLOOKUP($C29,'Bieu 01'!$C$8:$D$72,2,0),0),2)</f>
        <v>43.77</v>
      </c>
      <c r="E29" s="548">
        <f t="shared" si="1"/>
        <v>0.23852796041427685</v>
      </c>
      <c r="F29" s="548">
        <f>ROUND(IFERROR(VLOOKUP($C29,'Bieu 17'!$C$8:$D$73,2,0),0),2)</f>
        <v>43.31</v>
      </c>
      <c r="G29" s="548">
        <f t="shared" si="2"/>
        <v>0.23602115525570777</v>
      </c>
      <c r="H29" s="548">
        <f t="shared" si="3"/>
        <v>-0.46000000000000085</v>
      </c>
      <c r="I29" s="548">
        <f>SUM(I31:I40)</f>
        <v>0</v>
      </c>
      <c r="J29" s="548">
        <f t="shared" si="4"/>
        <v>43.31</v>
      </c>
      <c r="K29" s="548">
        <f>SUM(K31:K40)</f>
        <v>82.169999999999987</v>
      </c>
      <c r="L29" s="548">
        <f t="shared" si="5"/>
        <v>-38.859999999999985</v>
      </c>
      <c r="M29" s="200">
        <f t="shared" si="6"/>
        <v>0.46000000000000085</v>
      </c>
    </row>
    <row r="30" spans="1:30" ht="15.6" hidden="1" x14ac:dyDescent="0.25">
      <c r="A30" s="432"/>
      <c r="B30" s="433" t="s">
        <v>35</v>
      </c>
      <c r="C30" s="434"/>
      <c r="D30" s="548">
        <f>ROUND(IFERROR(VLOOKUP($C30,'Bieu 01'!$C$8:$D$72,2,0),0),2)</f>
        <v>0</v>
      </c>
      <c r="E30" s="548">
        <f t="shared" si="1"/>
        <v>0</v>
      </c>
      <c r="F30" s="548">
        <f>ROUND(IFERROR(VLOOKUP($C30,'Bieu 17'!$C$8:$D$73,2,0),0),2)</f>
        <v>0</v>
      </c>
      <c r="G30" s="548">
        <f t="shared" si="2"/>
        <v>0</v>
      </c>
      <c r="H30" s="548">
        <f t="shared" si="3"/>
        <v>0</v>
      </c>
      <c r="I30" s="548">
        <f>ROUND(IFERROR(VLOOKUP($C30,#REF!,2,0),0),2)</f>
        <v>0</v>
      </c>
      <c r="J30" s="548">
        <f t="shared" si="4"/>
        <v>0</v>
      </c>
      <c r="K30" s="548">
        <v>0</v>
      </c>
      <c r="L30" s="548">
        <f t="shared" si="5"/>
        <v>0</v>
      </c>
      <c r="M30" s="200">
        <f t="shared" si="6"/>
        <v>0</v>
      </c>
    </row>
    <row r="31" spans="1:30" ht="15.6" x14ac:dyDescent="0.25">
      <c r="A31" s="434" t="s">
        <v>76</v>
      </c>
      <c r="B31" s="432" t="s">
        <v>77</v>
      </c>
      <c r="C31" s="434" t="s">
        <v>78</v>
      </c>
      <c r="D31" s="548">
        <f>ROUND(IFERROR(VLOOKUP($C31,'Bieu 01'!$C$8:$D$72,2,0),0),2)</f>
        <v>2.9</v>
      </c>
      <c r="E31" s="548">
        <f t="shared" si="1"/>
        <v>1.5803771651848361E-2</v>
      </c>
      <c r="F31" s="548">
        <f>ROUND(IFERROR(VLOOKUP($C31,'Bieu 17'!$C$8:$D$73,2,0),0),2)</f>
        <v>2.82</v>
      </c>
      <c r="G31" s="548">
        <f t="shared" si="2"/>
        <v>1.5367805537314613E-2</v>
      </c>
      <c r="H31" s="548">
        <f t="shared" si="3"/>
        <v>-8.0000000000000071E-2</v>
      </c>
      <c r="I31" s="548">
        <f>ROUND(IFERROR(VLOOKUP($C31,#REF!,2,0),0),2)</f>
        <v>0</v>
      </c>
      <c r="J31" s="548">
        <f t="shared" si="4"/>
        <v>2.82</v>
      </c>
      <c r="K31" s="548">
        <v>4.9400000000000004</v>
      </c>
      <c r="L31" s="548">
        <f t="shared" si="5"/>
        <v>-2.1200000000000006</v>
      </c>
      <c r="M31" s="200">
        <f t="shared" si="6"/>
        <v>8.0000000000000071E-2</v>
      </c>
    </row>
    <row r="32" spans="1:30" ht="15.6" hidden="1" x14ac:dyDescent="0.25">
      <c r="A32" s="434" t="s">
        <v>76</v>
      </c>
      <c r="B32" s="432" t="s">
        <v>79</v>
      </c>
      <c r="C32" s="434" t="s">
        <v>80</v>
      </c>
      <c r="D32" s="548">
        <f>ROUND(IFERROR(VLOOKUP($C32,'Bieu 01'!$C$8:$D$72,2,0),0),2)</f>
        <v>0</v>
      </c>
      <c r="E32" s="548">
        <f t="shared" si="1"/>
        <v>0</v>
      </c>
      <c r="F32" s="548">
        <f>ROUND(IFERROR(VLOOKUP($C32,'Bieu 17'!$C$8:$D$73,2,0),0),2)</f>
        <v>0</v>
      </c>
      <c r="G32" s="548">
        <f t="shared" si="2"/>
        <v>0</v>
      </c>
      <c r="H32" s="548">
        <f t="shared" si="3"/>
        <v>0</v>
      </c>
      <c r="I32" s="548">
        <f>ROUND(IFERROR(VLOOKUP($C32,#REF!,2,0),0),2)</f>
        <v>0</v>
      </c>
      <c r="J32" s="548">
        <f t="shared" si="4"/>
        <v>0</v>
      </c>
      <c r="K32" s="548">
        <v>0</v>
      </c>
      <c r="L32" s="548">
        <f t="shared" si="5"/>
        <v>0</v>
      </c>
      <c r="M32" s="200">
        <f t="shared" si="6"/>
        <v>0</v>
      </c>
    </row>
    <row r="33" spans="1:30" ht="15.6" x14ac:dyDescent="0.25">
      <c r="A33" s="434" t="s">
        <v>76</v>
      </c>
      <c r="B33" s="432" t="s">
        <v>81</v>
      </c>
      <c r="C33" s="434" t="s">
        <v>82</v>
      </c>
      <c r="D33" s="548">
        <f>ROUND(IFERROR(VLOOKUP($C33,'Bieu 01'!$C$8:$D$72,2,0),0),2)</f>
        <v>4.32</v>
      </c>
      <c r="E33" s="548">
        <f t="shared" si="1"/>
        <v>2.3542170184822388E-2</v>
      </c>
      <c r="F33" s="548">
        <f>ROUND(IFERROR(VLOOKUP($C33,'Bieu 17'!$C$8:$D$73,2,0),0),2)</f>
        <v>4.32</v>
      </c>
      <c r="G33" s="548">
        <f t="shared" si="2"/>
        <v>2.3542170184822388E-2</v>
      </c>
      <c r="H33" s="548">
        <f t="shared" si="3"/>
        <v>0</v>
      </c>
      <c r="I33" s="548">
        <f>ROUND(IFERROR(VLOOKUP($C33,#REF!,2,0),0),2)</f>
        <v>0</v>
      </c>
      <c r="J33" s="548">
        <f t="shared" si="4"/>
        <v>4.32</v>
      </c>
      <c r="K33" s="548">
        <v>12.37</v>
      </c>
      <c r="L33" s="548">
        <f t="shared" si="5"/>
        <v>-8.0499999999999989</v>
      </c>
      <c r="M33" s="200">
        <f t="shared" si="6"/>
        <v>0</v>
      </c>
    </row>
    <row r="34" spans="1:30" ht="15.6" x14ac:dyDescent="0.25">
      <c r="A34" s="434" t="s">
        <v>76</v>
      </c>
      <c r="B34" s="432" t="s">
        <v>83</v>
      </c>
      <c r="C34" s="434" t="s">
        <v>84</v>
      </c>
      <c r="D34" s="548">
        <f>ROUND(IFERROR(VLOOKUP($C34,'Bieu 01'!$C$8:$D$72,2,0),0),2)</f>
        <v>23.72</v>
      </c>
      <c r="E34" s="548">
        <f t="shared" si="1"/>
        <v>0.12926395295925625</v>
      </c>
      <c r="F34" s="548">
        <f>ROUND(IFERROR(VLOOKUP($C34,'Bieu 17'!$C$8:$D$73,2,0),0),2)</f>
        <v>24.37</v>
      </c>
      <c r="G34" s="548">
        <f t="shared" si="2"/>
        <v>0.13280617763984295</v>
      </c>
      <c r="H34" s="548">
        <f t="shared" si="3"/>
        <v>0.65000000000000213</v>
      </c>
      <c r="I34" s="548">
        <f>ROUND(IFERROR(VLOOKUP($C34,#REF!,2,0),0),2)</f>
        <v>0</v>
      </c>
      <c r="J34" s="548">
        <f t="shared" si="4"/>
        <v>24.37</v>
      </c>
      <c r="K34" s="548">
        <v>41.76</v>
      </c>
      <c r="L34" s="548">
        <f t="shared" si="5"/>
        <v>-17.389999999999997</v>
      </c>
      <c r="M34" s="200">
        <f t="shared" si="6"/>
        <v>0.65000000000000213</v>
      </c>
    </row>
    <row r="35" spans="1:30" ht="15.6" x14ac:dyDescent="0.25">
      <c r="A35" s="434" t="s">
        <v>76</v>
      </c>
      <c r="B35" s="432" t="s">
        <v>85</v>
      </c>
      <c r="C35" s="434" t="s">
        <v>86</v>
      </c>
      <c r="D35" s="548">
        <f>ROUND(IFERROR(VLOOKUP($C35,'Bieu 01'!$C$8:$D$72,2,0),0),2)</f>
        <v>12.77</v>
      </c>
      <c r="E35" s="548">
        <f t="shared" si="1"/>
        <v>6.9591091032449509E-2</v>
      </c>
      <c r="F35" s="548">
        <f>ROUND(IFERROR(VLOOKUP($C35,'Bieu 17'!$C$8:$D$73,2,0),0),2)</f>
        <v>11.74</v>
      </c>
      <c r="G35" s="548">
        <f t="shared" si="2"/>
        <v>6.3978027307827506E-2</v>
      </c>
      <c r="H35" s="548">
        <f t="shared" si="3"/>
        <v>-1.0299999999999994</v>
      </c>
      <c r="I35" s="548">
        <f>ROUND(IFERROR(VLOOKUP($C35,#REF!,2,0),0),2)</f>
        <v>0</v>
      </c>
      <c r="J35" s="548">
        <f t="shared" si="4"/>
        <v>11.74</v>
      </c>
      <c r="K35" s="548">
        <v>23.1</v>
      </c>
      <c r="L35" s="548">
        <f t="shared" si="5"/>
        <v>-11.360000000000001</v>
      </c>
      <c r="M35" s="200">
        <f t="shared" si="6"/>
        <v>1.0299999999999994</v>
      </c>
    </row>
    <row r="36" spans="1:30" ht="15.6" hidden="1" x14ac:dyDescent="0.25">
      <c r="A36" s="434" t="s">
        <v>76</v>
      </c>
      <c r="B36" s="432" t="s">
        <v>87</v>
      </c>
      <c r="C36" s="434" t="s">
        <v>88</v>
      </c>
      <c r="D36" s="548">
        <f>ROUND(IFERROR(VLOOKUP($C36,'Bieu 01'!$C$8:$D$72,2,0),0),2)</f>
        <v>0</v>
      </c>
      <c r="E36" s="548">
        <f t="shared" si="1"/>
        <v>0</v>
      </c>
      <c r="F36" s="548">
        <f>ROUND(IFERROR(VLOOKUP($C36,'Bieu 17'!$C$8:$D$73,2,0),0),2)</f>
        <v>0</v>
      </c>
      <c r="G36" s="548">
        <f t="shared" si="2"/>
        <v>0</v>
      </c>
      <c r="H36" s="548">
        <f t="shared" si="3"/>
        <v>0</v>
      </c>
      <c r="I36" s="548">
        <f>ROUND(IFERROR(VLOOKUP($C36,#REF!,2,0),0),2)</f>
        <v>0</v>
      </c>
      <c r="J36" s="548">
        <f t="shared" si="4"/>
        <v>0</v>
      </c>
      <c r="K36" s="548">
        <v>0</v>
      </c>
      <c r="L36" s="548">
        <f t="shared" si="5"/>
        <v>0</v>
      </c>
      <c r="M36" s="200">
        <f t="shared" si="6"/>
        <v>0</v>
      </c>
    </row>
    <row r="37" spans="1:30" ht="15.6" hidden="1" x14ac:dyDescent="0.25">
      <c r="A37" s="434" t="s">
        <v>76</v>
      </c>
      <c r="B37" s="432" t="s">
        <v>89</v>
      </c>
      <c r="C37" s="434" t="s">
        <v>90</v>
      </c>
      <c r="D37" s="548">
        <f>ROUND(IFERROR(VLOOKUP($C37,'Bieu 01'!$C$8:$D$72,2,0),0),2)</f>
        <v>0</v>
      </c>
      <c r="E37" s="548">
        <f t="shared" si="1"/>
        <v>0</v>
      </c>
      <c r="F37" s="548">
        <f>ROUND(IFERROR(VLOOKUP($C37,'Bieu 17'!$C$8:$D$73,2,0),0),2)</f>
        <v>0</v>
      </c>
      <c r="G37" s="548">
        <f t="shared" si="2"/>
        <v>0</v>
      </c>
      <c r="H37" s="548">
        <f t="shared" si="3"/>
        <v>0</v>
      </c>
      <c r="I37" s="548">
        <f>ROUND(IFERROR(VLOOKUP($C37,#REF!,2,0),0),2)</f>
        <v>0</v>
      </c>
      <c r="J37" s="548">
        <f t="shared" si="4"/>
        <v>0</v>
      </c>
      <c r="K37" s="548">
        <v>0</v>
      </c>
      <c r="L37" s="548">
        <f t="shared" si="5"/>
        <v>0</v>
      </c>
      <c r="M37" s="200">
        <f t="shared" si="6"/>
        <v>0</v>
      </c>
    </row>
    <row r="38" spans="1:30" ht="15.6" hidden="1" x14ac:dyDescent="0.25">
      <c r="A38" s="434" t="s">
        <v>76</v>
      </c>
      <c r="B38" s="432" t="s">
        <v>91</v>
      </c>
      <c r="C38" s="434" t="s">
        <v>92</v>
      </c>
      <c r="D38" s="548">
        <f>ROUND(IFERROR(VLOOKUP($C38,'Bieu 01'!$C$8:$D$72,2,0),0),2)</f>
        <v>0</v>
      </c>
      <c r="E38" s="548">
        <f t="shared" si="1"/>
        <v>0</v>
      </c>
      <c r="F38" s="548">
        <f>ROUND(IFERROR(VLOOKUP($C38,'Bieu 17'!$C$8:$D$73,2,0),0),2)</f>
        <v>0</v>
      </c>
      <c r="G38" s="548">
        <f t="shared" si="2"/>
        <v>0</v>
      </c>
      <c r="H38" s="548">
        <f t="shared" si="3"/>
        <v>0</v>
      </c>
      <c r="I38" s="548">
        <f>ROUND(IFERROR(VLOOKUP($C38,#REF!,2,0),0),2)</f>
        <v>0</v>
      </c>
      <c r="J38" s="548">
        <f t="shared" si="4"/>
        <v>0</v>
      </c>
      <c r="K38" s="548">
        <v>0</v>
      </c>
      <c r="L38" s="548">
        <f t="shared" si="5"/>
        <v>0</v>
      </c>
      <c r="M38" s="200">
        <f t="shared" si="6"/>
        <v>0</v>
      </c>
    </row>
    <row r="39" spans="1:30" ht="15.6" hidden="1" x14ac:dyDescent="0.25">
      <c r="A39" s="434" t="s">
        <v>76</v>
      </c>
      <c r="B39" s="432" t="s">
        <v>93</v>
      </c>
      <c r="C39" s="434" t="s">
        <v>94</v>
      </c>
      <c r="D39" s="548">
        <f>ROUND(IFERROR(VLOOKUP($C39,'Bieu 01'!$C$8:$D$72,2,0),0),2)</f>
        <v>0</v>
      </c>
      <c r="E39" s="548">
        <f t="shared" si="1"/>
        <v>0</v>
      </c>
      <c r="F39" s="548">
        <f>ROUND(IFERROR(VLOOKUP($C39,'Bieu 17'!$C$8:$D$73,2,0),0),2)</f>
        <v>0</v>
      </c>
      <c r="G39" s="548">
        <f t="shared" si="2"/>
        <v>0</v>
      </c>
      <c r="H39" s="548">
        <f t="shared" si="3"/>
        <v>0</v>
      </c>
      <c r="I39" s="548">
        <f>ROUND(IFERROR(VLOOKUP($C39,#REF!,2,0),0),2)</f>
        <v>0</v>
      </c>
      <c r="J39" s="548">
        <f t="shared" si="4"/>
        <v>0</v>
      </c>
      <c r="K39" s="548">
        <v>0</v>
      </c>
      <c r="L39" s="548">
        <f t="shared" si="5"/>
        <v>0</v>
      </c>
      <c r="M39" s="200">
        <f t="shared" si="6"/>
        <v>0</v>
      </c>
    </row>
    <row r="40" spans="1:30" ht="15.6" x14ac:dyDescent="0.25">
      <c r="A40" s="434" t="s">
        <v>76</v>
      </c>
      <c r="B40" s="432" t="s">
        <v>95</v>
      </c>
      <c r="C40" s="434" t="s">
        <v>96</v>
      </c>
      <c r="D40" s="548">
        <f>ROUND(IFERROR(VLOOKUP($C40,'Bieu 01'!$C$8:$D$72,2,0),0),2)</f>
        <v>0.06</v>
      </c>
      <c r="E40" s="548">
        <f t="shared" si="1"/>
        <v>3.2697458590031091E-4</v>
      </c>
      <c r="F40" s="548">
        <f>ROUND(IFERROR(VLOOKUP($C40,'Bieu 17'!$C$8:$D$73,2,0),0),2)</f>
        <v>0.06</v>
      </c>
      <c r="G40" s="548">
        <f t="shared" si="2"/>
        <v>3.2697458590031091E-4</v>
      </c>
      <c r="H40" s="548">
        <f t="shared" si="3"/>
        <v>0</v>
      </c>
      <c r="I40" s="548">
        <f>ROUND(IFERROR(VLOOKUP($C40,#REF!,2,0),0),2)</f>
        <v>0</v>
      </c>
      <c r="J40" s="548">
        <f t="shared" si="4"/>
        <v>0.06</v>
      </c>
      <c r="K40" s="548">
        <v>0</v>
      </c>
      <c r="L40" s="548">
        <f t="shared" si="5"/>
        <v>0.06</v>
      </c>
      <c r="M40" s="200">
        <f t="shared" si="6"/>
        <v>0</v>
      </c>
    </row>
    <row r="41" spans="1:30" ht="15.6" x14ac:dyDescent="0.25">
      <c r="A41" s="437" t="s">
        <v>15</v>
      </c>
      <c r="B41" s="432" t="s">
        <v>97</v>
      </c>
      <c r="C41" s="434" t="s">
        <v>98</v>
      </c>
      <c r="D41" s="548">
        <f>ROUND(IFERROR(VLOOKUP($C41,'Bieu 01'!$C$8:$D$72,2,0),0),2)</f>
        <v>94.79</v>
      </c>
      <c r="E41" s="550">
        <f t="shared" si="1"/>
        <v>0.5165653499581746</v>
      </c>
      <c r="F41" s="548">
        <f>ROUND(IFERROR(VLOOKUP($C41,'Bieu 17'!$C$8:$D$73,2,0),0),2)</f>
        <v>131.38999999999999</v>
      </c>
      <c r="G41" s="548">
        <f t="shared" si="2"/>
        <v>0.71601984735736413</v>
      </c>
      <c r="H41" s="548">
        <f t="shared" si="3"/>
        <v>36.59999999999998</v>
      </c>
      <c r="I41" s="548">
        <f>SUM(I42:I47)</f>
        <v>0</v>
      </c>
      <c r="J41" s="548">
        <f t="shared" si="4"/>
        <v>131.38999999999999</v>
      </c>
      <c r="K41" s="548">
        <f>SUM(K42:K47)</f>
        <v>958</v>
      </c>
      <c r="L41" s="548">
        <f t="shared" si="5"/>
        <v>-826.61</v>
      </c>
      <c r="M41" s="200">
        <f t="shared" si="6"/>
        <v>36.59999999999998</v>
      </c>
      <c r="N41" s="190" t="str">
        <f>"Năm 2024, diện tích "&amp;B41&amp;" là "</f>
        <v xml:space="preserve">Năm 2024, diện tích Đất sản xuất, kinh doanh phi nông nghiệp là </v>
      </c>
      <c r="O41" s="155" t="str">
        <f>TEXT(D41,"#.##0,00")&amp;" ha, "</f>
        <v xml:space="preserve">94,79 ha, </v>
      </c>
      <c r="P41" s="190" t="s">
        <v>377</v>
      </c>
      <c r="Q41" s="155" t="str">
        <f>TEXT(I41,"#.##0,00")&amp;" ha"</f>
        <v>0,00 ha</v>
      </c>
      <c r="R41" s="190" t="s">
        <v>379</v>
      </c>
      <c r="S41" s="155" t="str">
        <f>TEXT(K41,"#.##0,00")&amp;" ha, "</f>
        <v xml:space="preserve">958,00 ha, </v>
      </c>
      <c r="T41" s="201" t="str">
        <f>"như vậy xu thế "&amp;B41&amp;" sẽ "</f>
        <v xml:space="preserve">như vậy xu thế Đất sản xuất, kinh doanh phi nông nghiệp sẽ </v>
      </c>
      <c r="U41" s="155" t="str">
        <f>IF(J41&gt;0,"giảm ","tăng ")</f>
        <v xml:space="preserve">giảm </v>
      </c>
      <c r="V41" s="201" t="s">
        <v>380</v>
      </c>
      <c r="W41" s="155" t="str">
        <f>IF(L41&gt;0,"giảm ","tăng ")</f>
        <v xml:space="preserve">tăng </v>
      </c>
      <c r="X41" s="201" t="s">
        <v>378</v>
      </c>
      <c r="Y41" s="201" t="str">
        <f>"Diện tích "&amp;B41&amp;" trong KHSDĐ năm 2025 là "</f>
        <v xml:space="preserve">Diện tích Đất sản xuất, kinh doanh phi nông nghiệp trong KHSDĐ năm 2025 là </v>
      </c>
      <c r="Z41" s="155" t="str">
        <f>TEXT(F41,"#.##0,00")&amp;" ha "</f>
        <v xml:space="preserve">131,39 ha </v>
      </c>
      <c r="AA41" s="155" t="str">
        <f>IF(H41&lt;0,"giảm ","tăng ")</f>
        <v xml:space="preserve">tăng </v>
      </c>
      <c r="AB41" s="155" t="str">
        <f>ABS(TEXT(H41,"#.##0,00"))&amp;" ha so với hiện trạng năm 2024. Đánh giá chỉ tiêu "&amp;B41&amp;" năm 2025 là "</f>
        <v xml:space="preserve">36,6 ha so với hiện trạng năm 2024. Đánh giá chỉ tiêu Đất sản xuất, kinh doanh phi nông nghiệp năm 2025 là </v>
      </c>
      <c r="AC41" s="155" t="str">
        <f>IF(U41=AA41,"phù hợp ","không phù hợp ")</f>
        <v xml:space="preserve">không phù hợp </v>
      </c>
      <c r="AD41" s="244" t="str">
        <f>N41&amp;O41&amp;P41&amp;Q41&amp;R41&amp;S41&amp;T41&amp;U41&amp;V41&amp;W41&amp;X41&amp;Y41&amp;Z41&amp;AA41&amp;AB41&amp;AC41</f>
        <v xml:space="preserve">Năm 2024, diện tích Đất sản xuất, kinh doanh phi nông nghiệp là 94,79 ha, đến năm 2030, theo Quy hoạch tỉnh là 0,00 ha, còn trong Quy hoạch SDĐ Thị xã là 958,00 ha, như vậy xu thế Đất sản xuất, kinh doanh phi nông nghiệp sẽ giảm (theo QH tỉnh) và tăng (theo QH SDĐ Thị xã). Diện tích Đất sản xuất, kinh doanh phi nông nghiệp trong KHSDĐ năm 2025 là 131,39 ha tăng 36,6 ha so với hiện trạng năm 2024. Đánh giá chỉ tiêu Đất sản xuất, kinh doanh phi nông nghiệp năm 2025 là không phù hợp </v>
      </c>
    </row>
    <row r="42" spans="1:30" ht="15.6" hidden="1" x14ac:dyDescent="0.25">
      <c r="A42" s="434" t="s">
        <v>76</v>
      </c>
      <c r="B42" s="432" t="s">
        <v>99</v>
      </c>
      <c r="C42" s="434" t="s">
        <v>100</v>
      </c>
      <c r="D42" s="548">
        <f>ROUND(IFERROR(VLOOKUP($C42,'Bieu 01'!$C$8:$D$72,2,0),0),2)</f>
        <v>0</v>
      </c>
      <c r="E42" s="548">
        <f t="shared" si="1"/>
        <v>0</v>
      </c>
      <c r="F42" s="548">
        <f>ROUND(IFERROR(VLOOKUP($C42,'Bieu 17'!$C$8:$D$73,2,0),0),2)</f>
        <v>0</v>
      </c>
      <c r="G42" s="548">
        <f t="shared" si="2"/>
        <v>0</v>
      </c>
      <c r="H42" s="548">
        <f t="shared" si="3"/>
        <v>0</v>
      </c>
      <c r="I42" s="548">
        <f>ROUND(IFERROR(VLOOKUP($C42,#REF!,2,0),0),2)</f>
        <v>0</v>
      </c>
      <c r="J42" s="548">
        <f t="shared" si="4"/>
        <v>0</v>
      </c>
      <c r="K42" s="548">
        <v>0</v>
      </c>
      <c r="L42" s="548">
        <f t="shared" si="5"/>
        <v>0</v>
      </c>
      <c r="M42" s="200">
        <f t="shared" si="6"/>
        <v>0</v>
      </c>
    </row>
    <row r="43" spans="1:30" ht="15.6" hidden="1" x14ac:dyDescent="0.25">
      <c r="A43" s="434" t="s">
        <v>76</v>
      </c>
      <c r="B43" s="432" t="s">
        <v>101</v>
      </c>
      <c r="C43" s="434" t="s">
        <v>102</v>
      </c>
      <c r="D43" s="548">
        <f>ROUND(IFERROR(VLOOKUP($C43,'Bieu 01'!$C$8:$D$72,2,0),0),2)</f>
        <v>0</v>
      </c>
      <c r="E43" s="548">
        <f t="shared" si="1"/>
        <v>0</v>
      </c>
      <c r="F43" s="548">
        <f>ROUND(IFERROR(VLOOKUP($C43,'Bieu 17'!$C$8:$D$73,2,0),0),2)</f>
        <v>0</v>
      </c>
      <c r="G43" s="548">
        <f t="shared" si="2"/>
        <v>0</v>
      </c>
      <c r="H43" s="548">
        <f t="shared" si="3"/>
        <v>0</v>
      </c>
      <c r="I43" s="548">
        <f>ROUND(IFERROR(VLOOKUP($C43,#REF!,2,0),0),2)</f>
        <v>0</v>
      </c>
      <c r="J43" s="548">
        <f t="shared" si="4"/>
        <v>0</v>
      </c>
      <c r="K43" s="548">
        <v>0</v>
      </c>
      <c r="L43" s="548">
        <f t="shared" si="5"/>
        <v>0</v>
      </c>
      <c r="M43" s="200">
        <f t="shared" si="6"/>
        <v>0</v>
      </c>
    </row>
    <row r="44" spans="1:30" ht="15.6" hidden="1" x14ac:dyDescent="0.25">
      <c r="A44" s="434" t="s">
        <v>76</v>
      </c>
      <c r="B44" s="432" t="s">
        <v>103</v>
      </c>
      <c r="C44" s="434" t="s">
        <v>104</v>
      </c>
      <c r="D44" s="548">
        <f>ROUND(IFERROR(VLOOKUP($C44,'Bieu 01'!$C$8:$D$72,2,0),0),2)</f>
        <v>0</v>
      </c>
      <c r="E44" s="548">
        <f t="shared" si="1"/>
        <v>0</v>
      </c>
      <c r="F44" s="548">
        <f>ROUND(IFERROR(VLOOKUP($C44,'Bieu 17'!$C$8:$D$73,2,0),0),2)</f>
        <v>0</v>
      </c>
      <c r="G44" s="548">
        <f t="shared" si="2"/>
        <v>0</v>
      </c>
      <c r="H44" s="548">
        <f t="shared" si="3"/>
        <v>0</v>
      </c>
      <c r="I44" s="548">
        <f>ROUND(IFERROR(VLOOKUP($C44,#REF!,2,0),0),2)</f>
        <v>0</v>
      </c>
      <c r="J44" s="548">
        <f t="shared" si="4"/>
        <v>0</v>
      </c>
      <c r="K44" s="548">
        <v>0</v>
      </c>
      <c r="L44" s="548">
        <f t="shared" si="5"/>
        <v>0</v>
      </c>
      <c r="M44" s="200">
        <f t="shared" si="6"/>
        <v>0</v>
      </c>
    </row>
    <row r="45" spans="1:30" ht="15.6" x14ac:dyDescent="0.25">
      <c r="A45" s="434" t="s">
        <v>76</v>
      </c>
      <c r="B45" s="432" t="s">
        <v>105</v>
      </c>
      <c r="C45" s="434" t="s">
        <v>106</v>
      </c>
      <c r="D45" s="548">
        <f>ROUND(IFERROR(VLOOKUP($C45,'Bieu 01'!$C$8:$D$72,2,0),0),2)</f>
        <v>34.44</v>
      </c>
      <c r="E45" s="548">
        <f t="shared" si="1"/>
        <v>0.18768341230677846</v>
      </c>
      <c r="F45" s="548">
        <f>ROUND(IFERROR(VLOOKUP($C45,'Bieu 17'!$C$8:$D$73,2,0),0),2)</f>
        <v>70.930000000000007</v>
      </c>
      <c r="G45" s="548">
        <f t="shared" si="2"/>
        <v>0.38653845629848427</v>
      </c>
      <c r="H45" s="548">
        <f t="shared" si="3"/>
        <v>36.490000000000009</v>
      </c>
      <c r="I45" s="548">
        <f>ROUND(IFERROR(VLOOKUP($C45,#REF!,2,0),0),2)</f>
        <v>0</v>
      </c>
      <c r="J45" s="548">
        <f t="shared" si="4"/>
        <v>70.930000000000007</v>
      </c>
      <c r="K45" s="548">
        <v>821</v>
      </c>
      <c r="L45" s="548">
        <f t="shared" si="5"/>
        <v>-750.06999999999994</v>
      </c>
      <c r="M45" s="200">
        <f t="shared" si="6"/>
        <v>36.490000000000009</v>
      </c>
    </row>
    <row r="46" spans="1:30" ht="15.6" x14ac:dyDescent="0.25">
      <c r="A46" s="434" t="s">
        <v>76</v>
      </c>
      <c r="B46" s="432" t="s">
        <v>107</v>
      </c>
      <c r="C46" s="434" t="s">
        <v>108</v>
      </c>
      <c r="D46" s="548">
        <f>ROUND(IFERROR(VLOOKUP($C46,'Bieu 01'!$C$8:$D$72,2,0),0),2)</f>
        <v>60.35</v>
      </c>
      <c r="E46" s="548">
        <f t="shared" si="1"/>
        <v>0.32888193765139606</v>
      </c>
      <c r="F46" s="548">
        <f>ROUND(IFERROR(VLOOKUP($C46,'Bieu 17'!$C$8:$D$73,2,0),0),2)</f>
        <v>60.46</v>
      </c>
      <c r="G46" s="548">
        <f t="shared" si="2"/>
        <v>0.32948139105887997</v>
      </c>
      <c r="H46" s="548">
        <f t="shared" si="3"/>
        <v>0.10999999999999943</v>
      </c>
      <c r="I46" s="548">
        <f>ROUND(IFERROR(VLOOKUP($C46,#REF!,2,0),0),2)</f>
        <v>0</v>
      </c>
      <c r="J46" s="548">
        <f t="shared" si="4"/>
        <v>60.46</v>
      </c>
      <c r="K46" s="548">
        <v>137</v>
      </c>
      <c r="L46" s="548">
        <f t="shared" si="5"/>
        <v>-76.539999999999992</v>
      </c>
      <c r="M46" s="200">
        <f t="shared" si="6"/>
        <v>0.10999999999999943</v>
      </c>
    </row>
    <row r="47" spans="1:30" ht="15.6" hidden="1" x14ac:dyDescent="0.25">
      <c r="A47" s="434" t="s">
        <v>76</v>
      </c>
      <c r="B47" s="432" t="s">
        <v>109</v>
      </c>
      <c r="C47" s="434" t="s">
        <v>110</v>
      </c>
      <c r="D47" s="548">
        <f>ROUND(IFERROR(VLOOKUP($C47,'Bieu 01'!$C$8:$D$72,2,0),0),2)</f>
        <v>0</v>
      </c>
      <c r="E47" s="548">
        <f t="shared" si="1"/>
        <v>0</v>
      </c>
      <c r="F47" s="548">
        <f>ROUND(IFERROR(VLOOKUP($C47,'Bieu 17'!$C$8:$D$73,2,0),0),2)</f>
        <v>0</v>
      </c>
      <c r="G47" s="548">
        <f t="shared" si="2"/>
        <v>0</v>
      </c>
      <c r="H47" s="548">
        <f t="shared" si="3"/>
        <v>0</v>
      </c>
      <c r="I47" s="548">
        <f>ROUND(IFERROR(VLOOKUP($C47,#REF!,2,0),0),2)</f>
        <v>0</v>
      </c>
      <c r="J47" s="548">
        <f t="shared" si="4"/>
        <v>0</v>
      </c>
      <c r="K47" s="548">
        <v>0</v>
      </c>
      <c r="L47" s="548">
        <f t="shared" si="5"/>
        <v>0</v>
      </c>
      <c r="M47" s="200">
        <f t="shared" si="6"/>
        <v>0</v>
      </c>
    </row>
    <row r="48" spans="1:30" ht="15.6" x14ac:dyDescent="0.25">
      <c r="A48" s="437" t="s">
        <v>16</v>
      </c>
      <c r="B48" s="432" t="s">
        <v>111</v>
      </c>
      <c r="C48" s="434" t="s">
        <v>112</v>
      </c>
      <c r="D48" s="548">
        <f>ROUND(IFERROR(VLOOKUP($C48,'Bieu 01'!$C$8:$D$72,2,0),0),2)</f>
        <v>1713.53</v>
      </c>
      <c r="E48" s="548">
        <f t="shared" si="1"/>
        <v>9.3380127029626632</v>
      </c>
      <c r="F48" s="548">
        <f>ROUND(IFERROR(VLOOKUP($C48,'Bieu 17'!$C$8:$D$73,2,0),0),2)</f>
        <v>1747.61</v>
      </c>
      <c r="G48" s="548">
        <f t="shared" si="2"/>
        <v>9.5237342677540386</v>
      </c>
      <c r="H48" s="548">
        <f t="shared" si="3"/>
        <v>34.079999999999927</v>
      </c>
      <c r="I48" s="548">
        <f>SUM(I50:I59)</f>
        <v>0</v>
      </c>
      <c r="J48" s="548">
        <f t="shared" si="4"/>
        <v>1747.61</v>
      </c>
      <c r="K48" s="548">
        <f>SUM(K50:K59)</f>
        <v>2523.5199999999995</v>
      </c>
      <c r="L48" s="548">
        <f t="shared" si="5"/>
        <v>-775.90999999999963</v>
      </c>
      <c r="M48" s="200">
        <f t="shared" si="6"/>
        <v>34.079999999999927</v>
      </c>
      <c r="N48" s="190" t="str">
        <f>"Năm 2024, diện tích "&amp;B48&amp;" là "</f>
        <v xml:space="preserve">Năm 2024, diện tích Đất sử dụng vào mục đích công cộng là </v>
      </c>
      <c r="O48" s="155" t="str">
        <f>TEXT(D48,"#.##0,00")&amp;" ha, "</f>
        <v xml:space="preserve">1.713,53 ha, </v>
      </c>
      <c r="P48" s="190" t="s">
        <v>377</v>
      </c>
      <c r="Q48" s="155" t="str">
        <f>TEXT(I48,"#.##0,00")&amp;" ha"</f>
        <v>0,00 ha</v>
      </c>
      <c r="R48" s="190" t="s">
        <v>379</v>
      </c>
      <c r="S48" s="155" t="str">
        <f>TEXT(K48,"#.##0,00")&amp;" ha, "</f>
        <v xml:space="preserve">2.523,52 ha, </v>
      </c>
      <c r="T48" s="201" t="str">
        <f>"như vậy xu thế "&amp;B48&amp;" sẽ "</f>
        <v xml:space="preserve">như vậy xu thế Đất sử dụng vào mục đích công cộng sẽ </v>
      </c>
      <c r="U48" s="155" t="str">
        <f>IF(J48&gt;0,"giảm ","tăng ")</f>
        <v xml:space="preserve">giảm </v>
      </c>
      <c r="V48" s="201" t="s">
        <v>380</v>
      </c>
      <c r="W48" s="155" t="str">
        <f>IF(L48&gt;0,"giảm ","tăng ")</f>
        <v xml:space="preserve">tăng </v>
      </c>
      <c r="X48" s="201" t="s">
        <v>378</v>
      </c>
      <c r="Y48" s="201" t="str">
        <f>"Diện tích "&amp;B48&amp;" trong KHSDĐ năm 2025 là "</f>
        <v xml:space="preserve">Diện tích Đất sử dụng vào mục đích công cộng trong KHSDĐ năm 2025 là </v>
      </c>
      <c r="Z48" s="155" t="str">
        <f>TEXT(F48,"#.##0,00")&amp;" ha "</f>
        <v xml:space="preserve">1.747,61 ha </v>
      </c>
      <c r="AA48" s="155" t="str">
        <f>IF(H48&lt;0,"giảm ","tăng ")</f>
        <v xml:space="preserve">tăng </v>
      </c>
      <c r="AB48" s="155" t="str">
        <f>ABS(TEXT(H48,"#.##0,00"))&amp;" ha so với hiện trạng năm 2024. Đánh giá chỉ tiêu "&amp;B48&amp;" năm 2025 là "</f>
        <v xml:space="preserve">34,08 ha so với hiện trạng năm 2024. Đánh giá chỉ tiêu Đất sử dụng vào mục đích công cộng năm 2025 là </v>
      </c>
      <c r="AC48" s="155" t="str">
        <f>IF(U48=AA48,"phù hợp ","không phù hợp ")</f>
        <v xml:space="preserve">không phù hợp </v>
      </c>
      <c r="AD48" s="244" t="str">
        <f>N48&amp;O48&amp;P48&amp;Q48&amp;R48&amp;S48&amp;T48&amp;U48&amp;V48&amp;W48&amp;X48&amp;Y48&amp;Z48&amp;AA48&amp;AB48&amp;AC48</f>
        <v xml:space="preserve">Năm 2024, diện tích Đất sử dụng vào mục đích công cộng là 1.713,53 ha, đến năm 2030, theo Quy hoạch tỉnh là 0,00 ha, còn trong Quy hoạch SDĐ Thị xã là 2.523,52 ha, như vậy xu thế Đất sử dụng vào mục đích công cộng sẽ giảm (theo QH tỉnh) và tăng (theo QH SDĐ Thị xã). Diện tích Đất sử dụng vào mục đích công cộng trong KHSDĐ năm 2025 là 1.747,61 ha tăng 34,08 ha so với hiện trạng năm 2024. Đánh giá chỉ tiêu Đất sử dụng vào mục đích công cộng năm 2025 là không phù hợp </v>
      </c>
    </row>
    <row r="49" spans="1:13" ht="15.6" hidden="1" x14ac:dyDescent="0.25">
      <c r="A49" s="432"/>
      <c r="B49" s="433" t="s">
        <v>35</v>
      </c>
      <c r="C49" s="434"/>
      <c r="D49" s="548">
        <f>ROUND(IFERROR(VLOOKUP($C49,'Bieu 01'!$C$8:$D$72,2,0),0),2)</f>
        <v>0</v>
      </c>
      <c r="E49" s="548">
        <f t="shared" si="1"/>
        <v>0</v>
      </c>
      <c r="F49" s="548">
        <f>ROUND(IFERROR(VLOOKUP($C49,'Bieu 17'!$C$8:$D$73,2,0),0),2)</f>
        <v>0</v>
      </c>
      <c r="G49" s="548">
        <f t="shared" si="2"/>
        <v>0</v>
      </c>
      <c r="H49" s="548">
        <f t="shared" si="3"/>
        <v>0</v>
      </c>
      <c r="I49" s="548">
        <f>ROUND(IFERROR(VLOOKUP($C49,#REF!,2,0),0),2)</f>
        <v>0</v>
      </c>
      <c r="J49" s="548">
        <f t="shared" si="4"/>
        <v>0</v>
      </c>
      <c r="K49" s="548">
        <v>0</v>
      </c>
      <c r="L49" s="548">
        <f t="shared" si="5"/>
        <v>0</v>
      </c>
      <c r="M49" s="200">
        <f t="shared" si="6"/>
        <v>0</v>
      </c>
    </row>
    <row r="50" spans="1:13" ht="15.6" x14ac:dyDescent="0.25">
      <c r="A50" s="434" t="s">
        <v>76</v>
      </c>
      <c r="B50" s="432" t="s">
        <v>113</v>
      </c>
      <c r="C50" s="434" t="s">
        <v>114</v>
      </c>
      <c r="D50" s="548">
        <f>ROUND(IFERROR(VLOOKUP($C50,'Bieu 01'!$C$8:$D$72,2,0),0),2)</f>
        <v>480.91</v>
      </c>
      <c r="E50" s="548">
        <f t="shared" si="1"/>
        <v>2.6207558017553088</v>
      </c>
      <c r="F50" s="548">
        <f>ROUND(IFERROR(VLOOKUP($C50,'Bieu 17'!$C$8:$D$73,2,0),0),2)</f>
        <v>499.09</v>
      </c>
      <c r="G50" s="548">
        <f t="shared" si="2"/>
        <v>2.7198291012831026</v>
      </c>
      <c r="H50" s="548">
        <f t="shared" si="3"/>
        <v>18.17999999999995</v>
      </c>
      <c r="I50" s="548">
        <f>ROUND(IFERROR(VLOOKUP($C50,#REF!,2,0),0),2)</f>
        <v>0</v>
      </c>
      <c r="J50" s="548">
        <f t="shared" si="4"/>
        <v>499.09</v>
      </c>
      <c r="K50" s="548">
        <v>844.82</v>
      </c>
      <c r="L50" s="548">
        <f t="shared" si="5"/>
        <v>-345.73000000000008</v>
      </c>
      <c r="M50" s="200">
        <f t="shared" si="6"/>
        <v>18.17999999999995</v>
      </c>
    </row>
    <row r="51" spans="1:13" ht="15.6" x14ac:dyDescent="0.25">
      <c r="A51" s="434" t="s">
        <v>76</v>
      </c>
      <c r="B51" s="432" t="s">
        <v>115</v>
      </c>
      <c r="C51" s="434" t="s">
        <v>116</v>
      </c>
      <c r="D51" s="548">
        <f>ROUND(IFERROR(VLOOKUP($C51,'Bieu 01'!$C$8:$D$72,2,0),0),2)</f>
        <v>619.98</v>
      </c>
      <c r="E51" s="548">
        <f t="shared" si="1"/>
        <v>3.3786283961079127</v>
      </c>
      <c r="F51" s="548">
        <f>ROUND(IFERROR(VLOOKUP($C51,'Bieu 17'!$C$8:$D$73,2,0),0),2)</f>
        <v>625.17999999999995</v>
      </c>
      <c r="G51" s="548">
        <f t="shared" si="2"/>
        <v>3.4069661935526061</v>
      </c>
      <c r="H51" s="548">
        <f t="shared" si="3"/>
        <v>5.1999999999999318</v>
      </c>
      <c r="I51" s="548">
        <f>ROUND(IFERROR(VLOOKUP($C51,#REF!,2,0),0),2)</f>
        <v>0</v>
      </c>
      <c r="J51" s="548">
        <f t="shared" si="4"/>
        <v>625.17999999999995</v>
      </c>
      <c r="K51" s="548">
        <v>581.67999999999995</v>
      </c>
      <c r="L51" s="548">
        <f t="shared" si="5"/>
        <v>43.5</v>
      </c>
      <c r="M51" s="200">
        <f t="shared" si="6"/>
        <v>5.1999999999999318</v>
      </c>
    </row>
    <row r="52" spans="1:13" ht="15.6" x14ac:dyDescent="0.25">
      <c r="A52" s="434" t="s">
        <v>76</v>
      </c>
      <c r="B52" s="432" t="s">
        <v>117</v>
      </c>
      <c r="C52" s="434" t="s">
        <v>118</v>
      </c>
      <c r="D52" s="548">
        <f>ROUND(IFERROR(VLOOKUP($C52,'Bieu 01'!$C$8:$D$72,2,0),0),2)</f>
        <v>0</v>
      </c>
      <c r="E52" s="548">
        <f t="shared" si="1"/>
        <v>0</v>
      </c>
      <c r="F52" s="548">
        <f>ROUND(IFERROR(VLOOKUP($C52,'Bieu 17'!$C$8:$D$73,2,0),0),2)</f>
        <v>1.75</v>
      </c>
      <c r="G52" s="548">
        <f t="shared" si="2"/>
        <v>9.5367587554257352E-3</v>
      </c>
      <c r="H52" s="548">
        <f t="shared" si="3"/>
        <v>1.75</v>
      </c>
      <c r="I52" s="548">
        <f>ROUND(IFERROR(VLOOKUP($C52,#REF!,2,0),0),2)</f>
        <v>0</v>
      </c>
      <c r="J52" s="548">
        <f t="shared" si="4"/>
        <v>1.75</v>
      </c>
      <c r="K52" s="548">
        <v>0</v>
      </c>
      <c r="L52" s="548">
        <f t="shared" si="5"/>
        <v>1.75</v>
      </c>
      <c r="M52" s="200">
        <f t="shared" si="6"/>
        <v>1.75</v>
      </c>
    </row>
    <row r="53" spans="1:13" ht="15.6" x14ac:dyDescent="0.25">
      <c r="A53" s="434" t="s">
        <v>76</v>
      </c>
      <c r="B53" s="432" t="s">
        <v>119</v>
      </c>
      <c r="C53" s="434" t="s">
        <v>120</v>
      </c>
      <c r="D53" s="548">
        <f>ROUND(IFERROR(VLOOKUP($C53,'Bieu 01'!$C$8:$D$72,2,0),0),2)</f>
        <v>0</v>
      </c>
      <c r="E53" s="548">
        <f t="shared" si="1"/>
        <v>0</v>
      </c>
      <c r="F53" s="548">
        <f>ROUND(IFERROR(VLOOKUP($C53,'Bieu 17'!$C$8:$D$73,2,0),0),2)</f>
        <v>0.63</v>
      </c>
      <c r="G53" s="548">
        <f t="shared" si="2"/>
        <v>3.4332331519532646E-3</v>
      </c>
      <c r="H53" s="548">
        <f t="shared" si="3"/>
        <v>0.63</v>
      </c>
      <c r="I53" s="548">
        <f>ROUND(IFERROR(VLOOKUP($C53,#REF!,2,0),0),2)</f>
        <v>0</v>
      </c>
      <c r="J53" s="548">
        <f t="shared" si="4"/>
        <v>0.63</v>
      </c>
      <c r="K53" s="548">
        <v>0</v>
      </c>
      <c r="L53" s="548">
        <f t="shared" si="5"/>
        <v>0.63</v>
      </c>
      <c r="M53" s="200">
        <f t="shared" si="6"/>
        <v>0.63</v>
      </c>
    </row>
    <row r="54" spans="1:13" ht="31.2" x14ac:dyDescent="0.25">
      <c r="A54" s="434" t="s">
        <v>76</v>
      </c>
      <c r="B54" s="432" t="s">
        <v>121</v>
      </c>
      <c r="C54" s="434" t="s">
        <v>122</v>
      </c>
      <c r="D54" s="548">
        <f>ROUND(IFERROR(VLOOKUP($C54,'Bieu 01'!$C$8:$D$72,2,0),0),2)</f>
        <v>0</v>
      </c>
      <c r="E54" s="548">
        <f t="shared" si="1"/>
        <v>0</v>
      </c>
      <c r="F54" s="548">
        <f>ROUND(IFERROR(VLOOKUP($C54,'Bieu 17'!$C$8:$D$73,2,0),0),2)</f>
        <v>7.7</v>
      </c>
      <c r="G54" s="550">
        <f t="shared" si="2"/>
        <v>4.1961738523873235E-2</v>
      </c>
      <c r="H54" s="550">
        <f t="shared" si="3"/>
        <v>7.7</v>
      </c>
      <c r="I54" s="550">
        <f>ROUND(IFERROR(VLOOKUP($C54,#REF!,2,0),0),2)</f>
        <v>0</v>
      </c>
      <c r="J54" s="550">
        <f t="shared" si="4"/>
        <v>7.7</v>
      </c>
      <c r="K54" s="550">
        <v>0</v>
      </c>
      <c r="L54" s="550">
        <f t="shared" si="5"/>
        <v>7.7</v>
      </c>
      <c r="M54" s="202">
        <f t="shared" si="6"/>
        <v>7.7</v>
      </c>
    </row>
    <row r="55" spans="1:13" ht="15.6" x14ac:dyDescent="0.25">
      <c r="A55" s="434" t="s">
        <v>76</v>
      </c>
      <c r="B55" s="432" t="s">
        <v>123</v>
      </c>
      <c r="C55" s="434" t="s">
        <v>124</v>
      </c>
      <c r="D55" s="548">
        <f>ROUND(IFERROR(VLOOKUP($C55,'Bieu 01'!$C$8:$D$72,2,0),0),2)</f>
        <v>10.77</v>
      </c>
      <c r="E55" s="548">
        <f t="shared" si="1"/>
        <v>5.8691938169105805E-2</v>
      </c>
      <c r="F55" s="548">
        <f>ROUND(IFERROR(VLOOKUP($C55,'Bieu 17'!$C$8:$D$73,2,0),0),2)</f>
        <v>10.77</v>
      </c>
      <c r="G55" s="550">
        <f t="shared" si="2"/>
        <v>5.8691938169105805E-2</v>
      </c>
      <c r="H55" s="550">
        <f t="shared" si="3"/>
        <v>0</v>
      </c>
      <c r="I55" s="550">
        <f>ROUND(IFERROR(VLOOKUP($C55,#REF!,2,0),0),2)</f>
        <v>0</v>
      </c>
      <c r="J55" s="550">
        <f t="shared" si="4"/>
        <v>10.77</v>
      </c>
      <c r="K55" s="550">
        <v>11</v>
      </c>
      <c r="L55" s="550">
        <f t="shared" si="5"/>
        <v>-0.23000000000000043</v>
      </c>
      <c r="M55" s="202">
        <f t="shared" si="6"/>
        <v>0</v>
      </c>
    </row>
    <row r="56" spans="1:13" ht="31.2" x14ac:dyDescent="0.25">
      <c r="A56" s="434" t="s">
        <v>76</v>
      </c>
      <c r="B56" s="432" t="s">
        <v>125</v>
      </c>
      <c r="C56" s="434" t="s">
        <v>126</v>
      </c>
      <c r="D56" s="548">
        <f>ROUND(IFERROR(VLOOKUP($C56,'Bieu 01'!$C$8:$D$72,2,0),0),2)</f>
        <v>588.88</v>
      </c>
      <c r="E56" s="548">
        <f t="shared" si="1"/>
        <v>3.2091465690829182</v>
      </c>
      <c r="F56" s="548">
        <f>ROUND(IFERROR(VLOOKUP($C56,'Bieu 17'!$C$8:$D$73,2,0),0),2)</f>
        <v>589.76</v>
      </c>
      <c r="G56" s="550">
        <f t="shared" si="2"/>
        <v>3.2139421963427894</v>
      </c>
      <c r="H56" s="550">
        <f t="shared" si="3"/>
        <v>0.87999999999999545</v>
      </c>
      <c r="I56" s="550">
        <f>ROUND(IFERROR(VLOOKUP($C56,#REF!,2,0),0),2)</f>
        <v>0</v>
      </c>
      <c r="J56" s="550">
        <f t="shared" si="4"/>
        <v>589.76</v>
      </c>
      <c r="K56" s="550">
        <v>999.95</v>
      </c>
      <c r="L56" s="550">
        <f t="shared" si="5"/>
        <v>-410.19000000000005</v>
      </c>
      <c r="M56" s="202">
        <f t="shared" si="6"/>
        <v>0.87999999999999545</v>
      </c>
    </row>
    <row r="57" spans="1:13" ht="31.2" x14ac:dyDescent="0.25">
      <c r="A57" s="434" t="s">
        <v>76</v>
      </c>
      <c r="B57" s="432" t="s">
        <v>127</v>
      </c>
      <c r="C57" s="434" t="s">
        <v>128</v>
      </c>
      <c r="D57" s="548">
        <f>ROUND(IFERROR(VLOOKUP($C57,'Bieu 01'!$C$8:$D$72,2,0),0),2)</f>
        <v>2.42</v>
      </c>
      <c r="E57" s="548">
        <f t="shared" si="1"/>
        <v>1.3187974964645873E-2</v>
      </c>
      <c r="F57" s="548">
        <f>ROUND(IFERROR(VLOOKUP($C57,'Bieu 17'!$C$8:$D$73,2,0),0),2)</f>
        <v>2.38</v>
      </c>
      <c r="G57" s="550">
        <f t="shared" si="2"/>
        <v>1.2969991907378998E-2</v>
      </c>
      <c r="H57" s="550">
        <f t="shared" si="3"/>
        <v>-4.0000000000000036E-2</v>
      </c>
      <c r="I57" s="550">
        <f>ROUND(IFERROR(VLOOKUP($C57,#REF!,2,0),0),2)</f>
        <v>0</v>
      </c>
      <c r="J57" s="550">
        <f t="shared" si="4"/>
        <v>2.38</v>
      </c>
      <c r="K57" s="550">
        <v>2.84</v>
      </c>
      <c r="L57" s="550">
        <f t="shared" si="5"/>
        <v>-0.45999999999999996</v>
      </c>
      <c r="M57" s="202">
        <f t="shared" si="6"/>
        <v>4.0000000000000036E-2</v>
      </c>
    </row>
    <row r="58" spans="1:13" ht="15.6" x14ac:dyDescent="0.25">
      <c r="A58" s="434" t="s">
        <v>76</v>
      </c>
      <c r="B58" s="432" t="s">
        <v>129</v>
      </c>
      <c r="C58" s="434" t="s">
        <v>130</v>
      </c>
      <c r="D58" s="548">
        <f>ROUND(IFERROR(VLOOKUP($C58,'Bieu 01'!$C$8:$D$72,2,0),0),2)</f>
        <v>6.63</v>
      </c>
      <c r="E58" s="548">
        <f t="shared" si="1"/>
        <v>3.6130691741984355E-2</v>
      </c>
      <c r="F58" s="548">
        <f>ROUND(IFERROR(VLOOKUP($C58,'Bieu 17'!$C$8:$D$73,2,0),0),2)</f>
        <v>6.41</v>
      </c>
      <c r="G58" s="550">
        <f t="shared" si="2"/>
        <v>3.4931784927016547E-2</v>
      </c>
      <c r="H58" s="550">
        <f t="shared" si="3"/>
        <v>-0.21999999999999975</v>
      </c>
      <c r="I58" s="550">
        <f>ROUND(IFERROR(VLOOKUP($C58,#REF!,2,0),0),2)</f>
        <v>0</v>
      </c>
      <c r="J58" s="550">
        <f t="shared" si="4"/>
        <v>6.41</v>
      </c>
      <c r="K58" s="550">
        <v>14.74</v>
      </c>
      <c r="L58" s="550">
        <f t="shared" si="5"/>
        <v>-8.33</v>
      </c>
      <c r="M58" s="202">
        <f t="shared" si="6"/>
        <v>0.21999999999999975</v>
      </c>
    </row>
    <row r="59" spans="1:13" ht="31.2" x14ac:dyDescent="0.25">
      <c r="A59" s="434" t="s">
        <v>76</v>
      </c>
      <c r="B59" s="432" t="s">
        <v>131</v>
      </c>
      <c r="C59" s="434" t="s">
        <v>132</v>
      </c>
      <c r="D59" s="548">
        <f>ROUND(IFERROR(VLOOKUP($C59,'Bieu 01'!$C$8:$D$72,2,0),0),2)</f>
        <v>3.94</v>
      </c>
      <c r="E59" s="548">
        <f t="shared" si="1"/>
        <v>2.1471331140787083E-2</v>
      </c>
      <c r="F59" s="548">
        <f>ROUND(IFERROR(VLOOKUP($C59,'Bieu 17'!$C$8:$D$73,2,0),0),2)</f>
        <v>3.94</v>
      </c>
      <c r="G59" s="550">
        <f t="shared" si="2"/>
        <v>2.1471331140787083E-2</v>
      </c>
      <c r="H59" s="550">
        <f t="shared" si="3"/>
        <v>0</v>
      </c>
      <c r="I59" s="550">
        <f>ROUND(IFERROR(VLOOKUP($C59,#REF!,2,0),0),2)</f>
        <v>0</v>
      </c>
      <c r="J59" s="550">
        <f t="shared" si="4"/>
        <v>3.94</v>
      </c>
      <c r="K59" s="550">
        <v>68.489999999999995</v>
      </c>
      <c r="L59" s="550">
        <f t="shared" si="5"/>
        <v>-64.55</v>
      </c>
      <c r="M59" s="202">
        <f t="shared" si="6"/>
        <v>0</v>
      </c>
    </row>
    <row r="60" spans="1:13" ht="15.6" x14ac:dyDescent="0.25">
      <c r="A60" s="437" t="s">
        <v>17</v>
      </c>
      <c r="B60" s="432" t="s">
        <v>135</v>
      </c>
      <c r="C60" s="434" t="s">
        <v>134</v>
      </c>
      <c r="D60" s="548">
        <f>ROUND(IFERROR(VLOOKUP($C60,'Bieu 01'!$C$8:$D$72,2,0),0),2)</f>
        <v>3.41</v>
      </c>
      <c r="E60" s="548">
        <f t="shared" si="1"/>
        <v>1.8583055632001005E-2</v>
      </c>
      <c r="F60" s="548">
        <f>ROUND(IFERROR(VLOOKUP($C60,'Bieu 17'!$C$8:$D$73,2,0),0),2)</f>
        <v>3.41</v>
      </c>
      <c r="G60" s="550">
        <f t="shared" si="2"/>
        <v>1.8583055632001005E-2</v>
      </c>
      <c r="H60" s="550">
        <f t="shared" si="3"/>
        <v>0</v>
      </c>
      <c r="I60" s="550">
        <f>ROUND(IFERROR(VLOOKUP($C60,#REF!,2,0),0),2)</f>
        <v>0</v>
      </c>
      <c r="J60" s="550">
        <f t="shared" si="4"/>
        <v>3.41</v>
      </c>
      <c r="K60" s="550">
        <v>1.1599999999999999</v>
      </c>
      <c r="L60" s="550">
        <f t="shared" si="5"/>
        <v>2.25</v>
      </c>
      <c r="M60" s="202">
        <f t="shared" si="6"/>
        <v>0</v>
      </c>
    </row>
    <row r="61" spans="1:13" ht="15.6" x14ac:dyDescent="0.25">
      <c r="A61" s="441" t="s">
        <v>184</v>
      </c>
      <c r="B61" s="432" t="s">
        <v>133</v>
      </c>
      <c r="C61" s="434" t="s">
        <v>136</v>
      </c>
      <c r="D61" s="548">
        <f>ROUND(IFERROR(VLOOKUP($C61,'Bieu 01'!$C$8:$D$72,2,0),0),2)</f>
        <v>12.37</v>
      </c>
      <c r="E61" s="548">
        <f t="shared" si="1"/>
        <v>6.741126045978077E-2</v>
      </c>
      <c r="F61" s="548">
        <f>ROUND(IFERROR(VLOOKUP($C61,'Bieu 17'!$C$8:$D$73,2,0),0),2)</f>
        <v>12.45</v>
      </c>
      <c r="G61" s="550">
        <f t="shared" si="2"/>
        <v>6.7847226574314509E-2</v>
      </c>
      <c r="H61" s="550">
        <f t="shared" si="3"/>
        <v>8.0000000000000071E-2</v>
      </c>
      <c r="I61" s="550">
        <f>ROUND(IFERROR(VLOOKUP($C61,#REF!,2,0),0),2)</f>
        <v>0</v>
      </c>
      <c r="J61" s="550">
        <f t="shared" si="4"/>
        <v>12.45</v>
      </c>
      <c r="K61" s="550">
        <v>12.45</v>
      </c>
      <c r="L61" s="550">
        <f t="shared" si="5"/>
        <v>0</v>
      </c>
      <c r="M61" s="202">
        <f t="shared" si="6"/>
        <v>8.0000000000000071E-2</v>
      </c>
    </row>
    <row r="62" spans="1:13" ht="31.2" x14ac:dyDescent="0.25">
      <c r="A62" s="441" t="s">
        <v>18</v>
      </c>
      <c r="B62" s="432" t="s">
        <v>194</v>
      </c>
      <c r="C62" s="434" t="s">
        <v>138</v>
      </c>
      <c r="D62" s="548">
        <f>ROUND(IFERROR(VLOOKUP($C62,'Bieu 01'!$C$8:$D$72,2,0),0),2)</f>
        <v>32.35</v>
      </c>
      <c r="E62" s="548">
        <f t="shared" si="1"/>
        <v>0.1762937975645843</v>
      </c>
      <c r="F62" s="548">
        <f>ROUND(IFERROR(VLOOKUP($C62,'Bieu 17'!$C$8:$D$73,2,0),0),2)</f>
        <v>32.35</v>
      </c>
      <c r="G62" s="550">
        <f t="shared" si="2"/>
        <v>0.1762937975645843</v>
      </c>
      <c r="H62" s="550">
        <f t="shared" si="3"/>
        <v>0</v>
      </c>
      <c r="I62" s="550">
        <f>ROUND(IFERROR(VLOOKUP($C62,#REF!,2,0),0),2)</f>
        <v>0</v>
      </c>
      <c r="J62" s="550">
        <f t="shared" si="4"/>
        <v>32.35</v>
      </c>
      <c r="K62" s="550">
        <v>36.46</v>
      </c>
      <c r="L62" s="550">
        <f t="shared" si="5"/>
        <v>-4.1099999999999994</v>
      </c>
      <c r="M62" s="202">
        <f t="shared" si="6"/>
        <v>0</v>
      </c>
    </row>
    <row r="63" spans="1:13" ht="15.6" x14ac:dyDescent="0.25">
      <c r="A63" s="441" t="s">
        <v>19</v>
      </c>
      <c r="B63" s="364" t="s">
        <v>139</v>
      </c>
      <c r="C63" s="365" t="s">
        <v>215</v>
      </c>
      <c r="D63" s="548">
        <f>ROUND(IFERROR(VLOOKUP($C63,'Bieu 01'!$C$8:$D$72,2,0),0),2)</f>
        <v>989.49</v>
      </c>
      <c r="E63" s="548">
        <f t="shared" si="1"/>
        <v>5.3923013833749778</v>
      </c>
      <c r="F63" s="548">
        <f>ROUND(IFERROR(VLOOKUP($C63,'Bieu 17'!$C$8:$D$73,2,0),0),2)</f>
        <v>988.1</v>
      </c>
      <c r="G63" s="548">
        <f t="shared" si="2"/>
        <v>5.3847264721349539</v>
      </c>
      <c r="H63" s="548">
        <f t="shared" si="3"/>
        <v>-1.3899999999999864</v>
      </c>
      <c r="I63" s="548">
        <f>ROUND(IFERROR(VLOOKUP($C63,#REF!,2,0),0),2)</f>
        <v>0</v>
      </c>
      <c r="J63" s="548">
        <f t="shared" si="4"/>
        <v>988.1</v>
      </c>
      <c r="K63" s="548">
        <v>0</v>
      </c>
      <c r="L63" s="548">
        <f t="shared" si="5"/>
        <v>988.1</v>
      </c>
      <c r="M63" s="202">
        <f t="shared" si="6"/>
        <v>1.3899999999999864</v>
      </c>
    </row>
    <row r="64" spans="1:13" ht="31.2" x14ac:dyDescent="0.25">
      <c r="A64" s="441"/>
      <c r="B64" s="366" t="s">
        <v>213</v>
      </c>
      <c r="C64" s="365" t="s">
        <v>140</v>
      </c>
      <c r="D64" s="548">
        <f>ROUND(IFERROR(VLOOKUP($C64,'Bieu 01'!$C$8:$D$72,2,0),0),2)</f>
        <v>0</v>
      </c>
      <c r="E64" s="548">
        <f t="shared" ref="E64:E65" si="20">D64/$D$6%</f>
        <v>0</v>
      </c>
      <c r="F64" s="548">
        <f>ROUND(IFERROR(VLOOKUP($C64,'Bieu 17'!$C$8:$D$73,2,0),0),2)</f>
        <v>0</v>
      </c>
      <c r="G64" s="548">
        <f t="shared" ref="G64:G65" si="21">F64/$F$6%</f>
        <v>0</v>
      </c>
      <c r="H64" s="548">
        <f t="shared" ref="H64:H65" si="22">F64-D64</f>
        <v>0</v>
      </c>
      <c r="I64" s="548">
        <f>ROUND(IFERROR(VLOOKUP($C64,#REF!,2,0),0),2)</f>
        <v>0</v>
      </c>
      <c r="J64" s="548">
        <f t="shared" ref="J64:J65" si="23">F64-I64</f>
        <v>0</v>
      </c>
      <c r="K64" s="548">
        <v>0</v>
      </c>
      <c r="L64" s="548">
        <f t="shared" ref="L64:L65" si="24">F64-K64</f>
        <v>0</v>
      </c>
      <c r="M64" s="202">
        <f t="shared" si="6"/>
        <v>0</v>
      </c>
    </row>
    <row r="65" spans="1:30" ht="31.2" x14ac:dyDescent="0.25">
      <c r="A65" s="441"/>
      <c r="B65" s="366" t="s">
        <v>214</v>
      </c>
      <c r="C65" s="365" t="s">
        <v>211</v>
      </c>
      <c r="D65" s="548">
        <f>ROUND(IFERROR(VLOOKUP($C65,'Bieu 01'!$C$8:$D$72,2,0),0),2)</f>
        <v>989.49</v>
      </c>
      <c r="E65" s="548">
        <f t="shared" si="20"/>
        <v>5.3923013833749778</v>
      </c>
      <c r="F65" s="548">
        <f>ROUND(IFERROR(VLOOKUP($C65,'Bieu 17'!$C$8:$D$73,2,0),0),2)</f>
        <v>988.1</v>
      </c>
      <c r="G65" s="548">
        <f t="shared" si="21"/>
        <v>5.3847264721349539</v>
      </c>
      <c r="H65" s="548">
        <f t="shared" si="22"/>
        <v>-1.3899999999999864</v>
      </c>
      <c r="I65" s="548">
        <f>ROUND(IFERROR(VLOOKUP($C65,#REF!,2,0),0),2)</f>
        <v>0</v>
      </c>
      <c r="J65" s="548">
        <f t="shared" si="23"/>
        <v>988.1</v>
      </c>
      <c r="K65" s="548">
        <v>967.22</v>
      </c>
      <c r="L65" s="548">
        <f t="shared" si="24"/>
        <v>20.879999999999995</v>
      </c>
      <c r="M65" s="202">
        <f t="shared" si="6"/>
        <v>1.3899999999999864</v>
      </c>
    </row>
    <row r="66" spans="1:30" ht="15.6" x14ac:dyDescent="0.25">
      <c r="A66" s="441" t="s">
        <v>20</v>
      </c>
      <c r="B66" s="432" t="s">
        <v>141</v>
      </c>
      <c r="C66" s="434" t="s">
        <v>142</v>
      </c>
      <c r="D66" s="548">
        <f>ROUND(IFERROR(VLOOKUP($C66,'Bieu 01'!$C$8:$D$72,2,0),0),2)</f>
        <v>0</v>
      </c>
      <c r="E66" s="548">
        <f t="shared" si="1"/>
        <v>0</v>
      </c>
      <c r="F66" s="548">
        <f>ROUND(IFERROR(VLOOKUP($C66,'Bieu 17'!$C$8:$D$73,2,0),0),2)</f>
        <v>0</v>
      </c>
      <c r="G66" s="550">
        <f t="shared" si="2"/>
        <v>0</v>
      </c>
      <c r="H66" s="550">
        <f t="shared" si="3"/>
        <v>0</v>
      </c>
      <c r="I66" s="550">
        <f>ROUND(IFERROR(VLOOKUP($C66,#REF!,2,0),0),2)</f>
        <v>0</v>
      </c>
      <c r="J66" s="550">
        <f t="shared" si="4"/>
        <v>0</v>
      </c>
      <c r="K66" s="550">
        <v>0</v>
      </c>
      <c r="L66" s="550">
        <f t="shared" si="5"/>
        <v>0</v>
      </c>
      <c r="M66" s="202">
        <f t="shared" si="6"/>
        <v>0</v>
      </c>
    </row>
    <row r="67" spans="1:30" s="190" customFormat="1" ht="15.6" x14ac:dyDescent="0.25">
      <c r="A67" s="428">
        <v>3</v>
      </c>
      <c r="B67" s="429" t="s">
        <v>143</v>
      </c>
      <c r="C67" s="430" t="s">
        <v>144</v>
      </c>
      <c r="D67" s="546">
        <v>1696.28</v>
      </c>
      <c r="E67" s="546">
        <f t="shared" si="1"/>
        <v>9.2440075095163241</v>
      </c>
      <c r="F67" s="546">
        <v>1695.4</v>
      </c>
      <c r="G67" s="551">
        <f t="shared" si="2"/>
        <v>9.239211882256452</v>
      </c>
      <c r="H67" s="551">
        <f t="shared" si="3"/>
        <v>-0.87999999999988177</v>
      </c>
      <c r="I67" s="551">
        <f>ROUND(IFERROR(VLOOKUP($C67,#REF!,2,0),0),2)</f>
        <v>0</v>
      </c>
      <c r="J67" s="551">
        <f t="shared" si="4"/>
        <v>1695.4</v>
      </c>
      <c r="K67" s="551">
        <v>593.39</v>
      </c>
      <c r="L67" s="551">
        <f t="shared" si="5"/>
        <v>1102.0100000000002</v>
      </c>
      <c r="M67" s="203">
        <f t="shared" si="6"/>
        <v>0.87999999999988177</v>
      </c>
      <c r="N67" s="190" t="str">
        <f>"Năm 2024, diện tích "&amp;B67&amp;" là "</f>
        <v xml:space="preserve">Năm 2024, diện tích Đất chưa sử dụng là </v>
      </c>
      <c r="O67" s="155" t="str">
        <f>TEXT(D67,"#.##0,00")&amp;" ha, "</f>
        <v xml:space="preserve">1.696,28 ha, </v>
      </c>
      <c r="P67" s="190" t="s">
        <v>377</v>
      </c>
      <c r="Q67" s="155" t="str">
        <f>TEXT(I67,"#.##0,00")&amp;" ha"</f>
        <v>0,00 ha</v>
      </c>
      <c r="R67" s="190" t="s">
        <v>379</v>
      </c>
      <c r="S67" s="155" t="str">
        <f>TEXT(K67,"#.##0,00")&amp;" ha, "</f>
        <v xml:space="preserve">593,39 ha, </v>
      </c>
      <c r="T67" s="201" t="str">
        <f>"như vậy xu thế "&amp;B67&amp;" sẽ "</f>
        <v xml:space="preserve">như vậy xu thế Đất chưa sử dụng sẽ </v>
      </c>
      <c r="U67" s="155" t="str">
        <f>IF(J67&gt;0,"giảm ","tăng ")</f>
        <v xml:space="preserve">giảm </v>
      </c>
      <c r="V67" s="201" t="s">
        <v>380</v>
      </c>
      <c r="W67" s="155" t="str">
        <f>IF(L67&gt;0,"giảm ","tăng ")</f>
        <v xml:space="preserve">giảm </v>
      </c>
      <c r="X67" s="201" t="s">
        <v>378</v>
      </c>
      <c r="Y67" s="201" t="str">
        <f>"Diện tích "&amp;B67&amp;" trong KHSDĐ năm 2025 là "</f>
        <v xml:space="preserve">Diện tích Đất chưa sử dụng trong KHSDĐ năm 2025 là </v>
      </c>
      <c r="Z67" s="155" t="str">
        <f>TEXT(F67,"#.##0,00")&amp;" ha "</f>
        <v xml:space="preserve">1.695,40 ha </v>
      </c>
      <c r="AA67" s="155" t="str">
        <f>IF(H67&lt;0,"giảm ","tăng ")</f>
        <v xml:space="preserve">giảm </v>
      </c>
      <c r="AB67" s="155" t="str">
        <f>ABS(TEXT(H67,"#.##0,00"))&amp;" ha so với hiện trạng năm 2024. Đánh giá chỉ tiêu "&amp;B67&amp;" năm 2025 là "</f>
        <v xml:space="preserve">0,88 ha so với hiện trạng năm 2024. Đánh giá chỉ tiêu Đất chưa sử dụng năm 2025 là </v>
      </c>
      <c r="AC67" s="155" t="str">
        <f>IF(U67=AA67,"phù hợp ","không phù hợp ")</f>
        <v xml:space="preserve">phù hợp </v>
      </c>
      <c r="AD67" s="244" t="str">
        <f>N67&amp;O67&amp;P67&amp;Q67&amp;R67&amp;S67&amp;T67&amp;U67&amp;V67&amp;W67&amp;X67&amp;Y67&amp;Z67&amp;AA67&amp;AB67&amp;AC67</f>
        <v xml:space="preserve">Năm 2024, diện tích Đất chưa sử dụng là 1.696,28 ha, đến năm 2030, theo Quy hoạch tỉnh là 0,00 ha, còn trong Quy hoạch SDĐ Thị xã là 593,39 ha, như vậy xu thế Đất chưa sử dụng sẽ giảm (theo QH tỉnh) và giảm (theo QH SDĐ Thị xã). Diện tích Đất chưa sử dụng trong KHSDĐ năm 2025 là 1.695,40 ha giảm 0,88 ha so với hiện trạng năm 2024. Đánh giá chỉ tiêu Đất chưa sử dụng năm 2025 là phù hợp </v>
      </c>
    </row>
    <row r="68" spans="1:30" ht="15.6" x14ac:dyDescent="0.25">
      <c r="A68" s="437" t="s">
        <v>21</v>
      </c>
      <c r="B68" s="432" t="s">
        <v>147</v>
      </c>
      <c r="C68" s="434" t="s">
        <v>148</v>
      </c>
      <c r="D68" s="548">
        <f>ROUND(IFERROR(VLOOKUP($C68,'Bieu 01'!$C$8:$D$72,2,0),0),2)</f>
        <v>1696.28</v>
      </c>
      <c r="E68" s="548">
        <f t="shared" si="1"/>
        <v>9.2440075095163241</v>
      </c>
      <c r="F68" s="548">
        <f>ROUND(IFERROR(VLOOKUP($C68,'Bieu 17'!$C$8:$D$73,2,0),0),2)</f>
        <v>1695.4</v>
      </c>
      <c r="G68" s="548">
        <f t="shared" si="2"/>
        <v>9.239211882256452</v>
      </c>
      <c r="H68" s="548">
        <f t="shared" si="3"/>
        <v>-0.87999999999988177</v>
      </c>
      <c r="I68" s="548">
        <f>I67</f>
        <v>0</v>
      </c>
      <c r="J68" s="548">
        <f t="shared" si="4"/>
        <v>1695.4</v>
      </c>
      <c r="K68" s="548">
        <f>K67</f>
        <v>593.39</v>
      </c>
      <c r="L68" s="548">
        <f t="shared" si="5"/>
        <v>1102.0100000000002</v>
      </c>
      <c r="M68" s="200">
        <f t="shared" si="6"/>
        <v>0.87999999999988177</v>
      </c>
    </row>
    <row r="69" spans="1:30" ht="15.6" x14ac:dyDescent="0.25">
      <c r="A69" s="437" t="s">
        <v>22</v>
      </c>
      <c r="B69" s="432" t="s">
        <v>149</v>
      </c>
      <c r="C69" s="434" t="s">
        <v>150</v>
      </c>
      <c r="D69" s="548">
        <v>0</v>
      </c>
      <c r="E69" s="548">
        <f t="shared" si="1"/>
        <v>0</v>
      </c>
      <c r="F69" s="548">
        <f>ROUND(IFERROR(VLOOKUP($C69,'Bieu 17'!$C$8:$D$73,2,0),0),2)</f>
        <v>0</v>
      </c>
      <c r="G69" s="548">
        <f t="shared" si="2"/>
        <v>0</v>
      </c>
      <c r="H69" s="548">
        <f t="shared" si="3"/>
        <v>0</v>
      </c>
      <c r="I69" s="548">
        <f>ROUND(IFERROR(VLOOKUP($C69,#REF!,2,0),0),2)</f>
        <v>0</v>
      </c>
      <c r="J69" s="548">
        <f t="shared" si="4"/>
        <v>0</v>
      </c>
      <c r="K69" s="548">
        <v>0</v>
      </c>
      <c r="L69" s="548">
        <f t="shared" si="5"/>
        <v>0</v>
      </c>
      <c r="M69" s="200">
        <f t="shared" si="6"/>
        <v>0</v>
      </c>
    </row>
    <row r="70" spans="1:30" ht="15.6" x14ac:dyDescent="0.25">
      <c r="A70" s="437" t="s">
        <v>23</v>
      </c>
      <c r="B70" s="432" t="s">
        <v>151</v>
      </c>
      <c r="C70" s="434" t="s">
        <v>152</v>
      </c>
      <c r="D70" s="548">
        <v>0</v>
      </c>
      <c r="E70" s="548">
        <f t="shared" si="1"/>
        <v>0</v>
      </c>
      <c r="F70" s="548">
        <f>ROUND(IFERROR(VLOOKUP($C70,'Bieu 17'!$C$8:$D$73,2,0),0),2)</f>
        <v>0</v>
      </c>
      <c r="G70" s="548">
        <f t="shared" si="2"/>
        <v>0</v>
      </c>
      <c r="H70" s="548">
        <f t="shared" si="3"/>
        <v>0</v>
      </c>
      <c r="I70" s="548">
        <f>ROUND(IFERROR(VLOOKUP($C70,#REF!,2,0),0),2)</f>
        <v>0</v>
      </c>
      <c r="J70" s="548">
        <f t="shared" si="4"/>
        <v>0</v>
      </c>
      <c r="K70" s="548">
        <v>0</v>
      </c>
      <c r="L70" s="548">
        <f t="shared" si="5"/>
        <v>0</v>
      </c>
      <c r="M70" s="200">
        <f t="shared" si="6"/>
        <v>0</v>
      </c>
    </row>
    <row r="71" spans="1:30" ht="15.6" x14ac:dyDescent="0.25">
      <c r="A71" s="437" t="s">
        <v>24</v>
      </c>
      <c r="B71" s="432" t="s">
        <v>153</v>
      </c>
      <c r="C71" s="434" t="s">
        <v>154</v>
      </c>
      <c r="D71" s="548">
        <v>0</v>
      </c>
      <c r="E71" s="548">
        <f t="shared" si="1"/>
        <v>0</v>
      </c>
      <c r="F71" s="548">
        <f>ROUND(IFERROR(VLOOKUP($C71,'Bieu 17'!$C$8:$D$73,2,0),0),2)</f>
        <v>0</v>
      </c>
      <c r="G71" s="548">
        <f t="shared" si="2"/>
        <v>0</v>
      </c>
      <c r="H71" s="548">
        <f t="shared" si="3"/>
        <v>0</v>
      </c>
      <c r="I71" s="548">
        <f>ROUND(IFERROR(VLOOKUP($C71,#REF!,2,0),0),2)</f>
        <v>0</v>
      </c>
      <c r="J71" s="548">
        <f t="shared" si="4"/>
        <v>0</v>
      </c>
      <c r="K71" s="548">
        <v>0</v>
      </c>
      <c r="L71" s="548">
        <f t="shared" si="5"/>
        <v>0</v>
      </c>
      <c r="M71" s="200">
        <f t="shared" si="6"/>
        <v>0</v>
      </c>
    </row>
    <row r="72" spans="1:30" s="190" customFormat="1" ht="13.8" hidden="1" x14ac:dyDescent="0.25">
      <c r="A72" s="204" t="s">
        <v>311</v>
      </c>
      <c r="B72" s="205" t="s">
        <v>312</v>
      </c>
      <c r="C72" s="206"/>
      <c r="D72" s="207">
        <v>0</v>
      </c>
      <c r="E72" s="207">
        <f t="shared" si="1"/>
        <v>0</v>
      </c>
      <c r="F72" s="207">
        <v>0</v>
      </c>
      <c r="G72" s="207">
        <f t="shared" si="2"/>
        <v>0</v>
      </c>
      <c r="H72" s="208">
        <f t="shared" si="3"/>
        <v>0</v>
      </c>
      <c r="I72" s="196">
        <f>ROUND(IFERROR(VLOOKUP($C72,#REF!,2,0),0),2)</f>
        <v>0</v>
      </c>
      <c r="J72" s="196">
        <f t="shared" si="4"/>
        <v>0</v>
      </c>
      <c r="K72" s="196">
        <v>0</v>
      </c>
      <c r="L72" s="196">
        <f t="shared" si="5"/>
        <v>0</v>
      </c>
      <c r="M72" s="196">
        <f t="shared" si="6"/>
        <v>0</v>
      </c>
    </row>
    <row r="73" spans="1:30" ht="13.8" hidden="1" x14ac:dyDescent="0.25">
      <c r="A73" s="209">
        <v>1</v>
      </c>
      <c r="B73" s="62" t="s">
        <v>313</v>
      </c>
      <c r="C73" s="63" t="s">
        <v>314</v>
      </c>
      <c r="D73" s="199">
        <v>0</v>
      </c>
      <c r="E73" s="199">
        <f t="shared" ref="E73:E82" si="25">D73/$D$6%</f>
        <v>0</v>
      </c>
      <c r="F73" s="199">
        <v>0</v>
      </c>
      <c r="G73" s="199">
        <f t="shared" ref="G73:G82" si="26">F73/$F$6%</f>
        <v>0</v>
      </c>
      <c r="H73" s="210">
        <f t="shared" ref="H73:H82" si="27">F73-D73</f>
        <v>0</v>
      </c>
      <c r="I73" s="200">
        <f>ROUND(IFERROR(VLOOKUP($C73,#REF!,2,0),0),2)</f>
        <v>0</v>
      </c>
      <c r="J73" s="200">
        <f t="shared" ref="J73:J82" si="28">F73-I73</f>
        <v>0</v>
      </c>
      <c r="K73" s="200">
        <v>13109</v>
      </c>
      <c r="L73" s="200">
        <f t="shared" ref="L73:L82" si="29">F73-K73</f>
        <v>-13109</v>
      </c>
      <c r="M73" s="200">
        <f t="shared" ref="M73:M82" si="30">ABS(H73)</f>
        <v>0</v>
      </c>
    </row>
    <row r="74" spans="1:30" ht="13.8" hidden="1" x14ac:dyDescent="0.25">
      <c r="A74" s="209">
        <v>2</v>
      </c>
      <c r="B74" s="62" t="s">
        <v>315</v>
      </c>
      <c r="C74" s="63" t="s">
        <v>316</v>
      </c>
      <c r="D74" s="199">
        <v>0</v>
      </c>
      <c r="E74" s="199">
        <f t="shared" si="25"/>
        <v>0</v>
      </c>
      <c r="F74" s="199">
        <v>0</v>
      </c>
      <c r="G74" s="199">
        <f t="shared" si="26"/>
        <v>0</v>
      </c>
      <c r="H74" s="210">
        <f t="shared" si="27"/>
        <v>0</v>
      </c>
      <c r="I74" s="200">
        <f>ROUND(IFERROR(VLOOKUP($C74,#REF!,2,0),0),2)</f>
        <v>0</v>
      </c>
      <c r="J74" s="200">
        <f t="shared" si="28"/>
        <v>0</v>
      </c>
      <c r="K74" s="200">
        <v>9590.7900000000009</v>
      </c>
      <c r="L74" s="200">
        <f t="shared" si="29"/>
        <v>-9590.7900000000009</v>
      </c>
      <c r="M74" s="200">
        <f t="shared" si="30"/>
        <v>0</v>
      </c>
    </row>
    <row r="75" spans="1:30" ht="13.8" hidden="1" x14ac:dyDescent="0.25">
      <c r="A75" s="209">
        <v>3</v>
      </c>
      <c r="B75" s="62" t="s">
        <v>317</v>
      </c>
      <c r="C75" s="63" t="s">
        <v>318</v>
      </c>
      <c r="D75" s="199">
        <v>0</v>
      </c>
      <c r="E75" s="199">
        <f t="shared" si="25"/>
        <v>0</v>
      </c>
      <c r="F75" s="199">
        <v>0</v>
      </c>
      <c r="G75" s="199">
        <f t="shared" si="26"/>
        <v>0</v>
      </c>
      <c r="H75" s="210">
        <f t="shared" si="27"/>
        <v>0</v>
      </c>
      <c r="I75" s="200">
        <f>ROUND(IFERROR(VLOOKUP($C75,#REF!,2,0),0),2)</f>
        <v>0</v>
      </c>
      <c r="J75" s="200">
        <f t="shared" si="28"/>
        <v>0</v>
      </c>
      <c r="K75" s="200">
        <v>0</v>
      </c>
      <c r="L75" s="200">
        <f t="shared" si="29"/>
        <v>0</v>
      </c>
      <c r="M75" s="200">
        <f t="shared" si="30"/>
        <v>0</v>
      </c>
    </row>
    <row r="76" spans="1:30" ht="13.8" hidden="1" x14ac:dyDescent="0.25">
      <c r="A76" s="209">
        <v>4</v>
      </c>
      <c r="B76" s="62" t="s">
        <v>319</v>
      </c>
      <c r="C76" s="63" t="s">
        <v>320</v>
      </c>
      <c r="D76" s="199">
        <v>0</v>
      </c>
      <c r="E76" s="199">
        <f t="shared" si="25"/>
        <v>0</v>
      </c>
      <c r="F76" s="199">
        <v>0</v>
      </c>
      <c r="G76" s="199">
        <f t="shared" si="26"/>
        <v>0</v>
      </c>
      <c r="H76" s="210">
        <f t="shared" si="27"/>
        <v>0</v>
      </c>
      <c r="I76" s="200">
        <f>ROUND(IFERROR(VLOOKUP($C76,#REF!,2,0),0),2)</f>
        <v>0</v>
      </c>
      <c r="J76" s="200">
        <f t="shared" si="28"/>
        <v>0</v>
      </c>
      <c r="K76" s="200">
        <v>5361.3</v>
      </c>
      <c r="L76" s="200">
        <f t="shared" si="29"/>
        <v>-5361.3</v>
      </c>
      <c r="M76" s="200">
        <f t="shared" si="30"/>
        <v>0</v>
      </c>
    </row>
    <row r="77" spans="1:30" ht="13.8" hidden="1" x14ac:dyDescent="0.25">
      <c r="A77" s="209">
        <v>5</v>
      </c>
      <c r="B77" s="62" t="s">
        <v>321</v>
      </c>
      <c r="C77" s="63" t="s">
        <v>322</v>
      </c>
      <c r="D77" s="211">
        <v>0</v>
      </c>
      <c r="E77" s="211">
        <f t="shared" si="25"/>
        <v>0</v>
      </c>
      <c r="F77" s="211">
        <v>0</v>
      </c>
      <c r="G77" s="212">
        <f t="shared" si="26"/>
        <v>0</v>
      </c>
      <c r="H77" s="210">
        <f t="shared" si="27"/>
        <v>0</v>
      </c>
      <c r="I77" s="200">
        <f>ROUND(IFERROR(VLOOKUP($C77,#REF!,2,0),0),2)</f>
        <v>0</v>
      </c>
      <c r="J77" s="200">
        <f t="shared" si="28"/>
        <v>0</v>
      </c>
      <c r="K77" s="200">
        <v>1185</v>
      </c>
      <c r="L77" s="200">
        <f t="shared" si="29"/>
        <v>-1185</v>
      </c>
      <c r="M77" s="213">
        <f t="shared" si="30"/>
        <v>0</v>
      </c>
    </row>
    <row r="78" spans="1:30" ht="13.8" hidden="1" x14ac:dyDescent="0.25">
      <c r="A78" s="209">
        <v>6</v>
      </c>
      <c r="B78" s="62" t="s">
        <v>323</v>
      </c>
      <c r="C78" s="63" t="s">
        <v>324</v>
      </c>
      <c r="D78" s="211">
        <v>0</v>
      </c>
      <c r="E78" s="211">
        <f t="shared" si="25"/>
        <v>0</v>
      </c>
      <c r="F78" s="211">
        <v>0</v>
      </c>
      <c r="G78" s="211">
        <f t="shared" si="26"/>
        <v>0</v>
      </c>
      <c r="H78" s="214">
        <f t="shared" si="27"/>
        <v>0</v>
      </c>
      <c r="I78" s="215">
        <f>ROUND(IFERROR(VLOOKUP($C78,#REF!,2,0),0),2)</f>
        <v>0</v>
      </c>
      <c r="J78" s="215">
        <f t="shared" si="28"/>
        <v>0</v>
      </c>
      <c r="K78" s="215">
        <v>0</v>
      </c>
      <c r="L78" s="215">
        <f t="shared" si="29"/>
        <v>0</v>
      </c>
      <c r="M78" s="213">
        <f t="shared" si="30"/>
        <v>0</v>
      </c>
    </row>
    <row r="79" spans="1:30" ht="13.8" hidden="1" x14ac:dyDescent="0.25">
      <c r="A79" s="209">
        <v>7</v>
      </c>
      <c r="B79" s="62" t="s">
        <v>325</v>
      </c>
      <c r="C79" s="63" t="s">
        <v>326</v>
      </c>
      <c r="D79" s="211">
        <v>0</v>
      </c>
      <c r="E79" s="211">
        <f t="shared" si="25"/>
        <v>0</v>
      </c>
      <c r="F79" s="211">
        <v>0</v>
      </c>
      <c r="G79" s="211">
        <f t="shared" si="26"/>
        <v>0</v>
      </c>
      <c r="H79" s="216">
        <f t="shared" si="27"/>
        <v>0</v>
      </c>
      <c r="I79" s="217">
        <f>ROUND(IFERROR(VLOOKUP($C79,#REF!,2,0),0),2)</f>
        <v>0</v>
      </c>
      <c r="J79" s="217">
        <f t="shared" si="28"/>
        <v>0</v>
      </c>
      <c r="K79" s="217">
        <v>0</v>
      </c>
      <c r="L79" s="217">
        <f t="shared" si="29"/>
        <v>0</v>
      </c>
      <c r="M79" s="213">
        <f t="shared" si="30"/>
        <v>0</v>
      </c>
    </row>
    <row r="80" spans="1:30" ht="13.8" hidden="1" x14ac:dyDescent="0.25">
      <c r="A80" s="209">
        <v>8</v>
      </c>
      <c r="B80" s="62" t="s">
        <v>327</v>
      </c>
      <c r="C80" s="63" t="s">
        <v>328</v>
      </c>
      <c r="D80" s="211">
        <v>0</v>
      </c>
      <c r="E80" s="211">
        <f t="shared" si="25"/>
        <v>0</v>
      </c>
      <c r="F80" s="211">
        <v>0</v>
      </c>
      <c r="G80" s="211">
        <f t="shared" si="26"/>
        <v>0</v>
      </c>
      <c r="H80" s="216">
        <f t="shared" si="27"/>
        <v>0</v>
      </c>
      <c r="I80" s="217">
        <f>ROUND(IFERROR(VLOOKUP($C80,#REF!,2,0),0),2)</f>
        <v>0</v>
      </c>
      <c r="J80" s="217">
        <f t="shared" si="28"/>
        <v>0</v>
      </c>
      <c r="K80" s="217">
        <v>4319</v>
      </c>
      <c r="L80" s="217">
        <f t="shared" si="29"/>
        <v>-4319</v>
      </c>
      <c r="M80" s="213">
        <f t="shared" si="30"/>
        <v>0</v>
      </c>
    </row>
    <row r="81" spans="1:13" ht="13.8" hidden="1" x14ac:dyDescent="0.25">
      <c r="A81" s="209">
        <v>9</v>
      </c>
      <c r="B81" s="62" t="s">
        <v>329</v>
      </c>
      <c r="C81" s="63" t="s">
        <v>330</v>
      </c>
      <c r="D81" s="218">
        <v>0</v>
      </c>
      <c r="E81" s="218">
        <f t="shared" si="25"/>
        <v>0</v>
      </c>
      <c r="F81" s="218">
        <v>0</v>
      </c>
      <c r="G81" s="218">
        <f t="shared" si="26"/>
        <v>0</v>
      </c>
      <c r="H81" s="219">
        <f t="shared" si="27"/>
        <v>0</v>
      </c>
      <c r="I81" s="213">
        <f>ROUND(IFERROR(VLOOKUP($C81,#REF!,2,0),0),2)</f>
        <v>0</v>
      </c>
      <c r="J81" s="213">
        <f t="shared" si="28"/>
        <v>0</v>
      </c>
      <c r="K81" s="213">
        <v>0</v>
      </c>
      <c r="L81" s="213">
        <f t="shared" si="29"/>
        <v>0</v>
      </c>
      <c r="M81" s="213">
        <f t="shared" si="30"/>
        <v>0</v>
      </c>
    </row>
    <row r="82" spans="1:13" ht="13.8" hidden="1" x14ac:dyDescent="0.25">
      <c r="A82" s="209">
        <v>10</v>
      </c>
      <c r="B82" s="62" t="s">
        <v>331</v>
      </c>
      <c r="C82" s="63" t="s">
        <v>332</v>
      </c>
      <c r="D82" s="218">
        <v>0</v>
      </c>
      <c r="E82" s="218">
        <f t="shared" si="25"/>
        <v>0</v>
      </c>
      <c r="F82" s="218">
        <v>0</v>
      </c>
      <c r="G82" s="218">
        <f t="shared" si="26"/>
        <v>0</v>
      </c>
      <c r="H82" s="219">
        <f t="shared" si="27"/>
        <v>0</v>
      </c>
      <c r="I82" s="213">
        <f>ROUND(IFERROR(VLOOKUP($C82,#REF!,2,0),0),2)</f>
        <v>0</v>
      </c>
      <c r="J82" s="213">
        <f t="shared" si="28"/>
        <v>0</v>
      </c>
      <c r="K82" s="213">
        <v>1266.0999999999999</v>
      </c>
      <c r="L82" s="213">
        <f t="shared" si="29"/>
        <v>-1266.0999999999999</v>
      </c>
      <c r="M82" s="213">
        <f t="shared" si="30"/>
        <v>0</v>
      </c>
    </row>
    <row r="83" spans="1:13" ht="8.4" customHeight="1" x14ac:dyDescent="0.25"/>
    <row r="84" spans="1:13" ht="13.8" x14ac:dyDescent="0.25">
      <c r="A84" s="275"/>
      <c r="B84" s="275"/>
      <c r="C84" s="275"/>
      <c r="D84" s="275"/>
      <c r="E84" s="275"/>
      <c r="F84" s="275"/>
      <c r="G84" s="275"/>
      <c r="H84" s="275"/>
      <c r="I84" s="186"/>
      <c r="J84" s="186"/>
      <c r="K84" s="186"/>
      <c r="L84" s="186"/>
      <c r="M84" s="201"/>
    </row>
  </sheetData>
  <mergeCells count="11">
    <mergeCell ref="I3:J3"/>
    <mergeCell ref="K3:L3"/>
    <mergeCell ref="A84:H84"/>
    <mergeCell ref="A1:B1"/>
    <mergeCell ref="A3:A4"/>
    <mergeCell ref="B3:B4"/>
    <mergeCell ref="C3:C4"/>
    <mergeCell ref="D3:E3"/>
    <mergeCell ref="F3:G3"/>
    <mergeCell ref="H3:H4"/>
    <mergeCell ref="A2:L2"/>
  </mergeCells>
  <phoneticPr fontId="13" type="noConversion"/>
  <printOptions horizontalCentered="1"/>
  <pageMargins left="0.55118110236220474" right="0.35433070866141736" top="0.47244094488188981" bottom="0.47244094488188981" header="0.31496062992125984" footer="0.31496062992125984"/>
  <pageSetup paperSize="9" scale="75" orientation="portrait" r:id="rId1"/>
  <headerFooter>
    <oddFooter>&amp;CPB05 -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Bieu 01 (2023)</vt:lpstr>
      <vt:lpstr>Phụ lục</vt:lpstr>
      <vt:lpstr>Bieu 01</vt:lpstr>
      <vt:lpstr>Bieu 02</vt:lpstr>
      <vt:lpstr>Bieu 04</vt:lpstr>
      <vt:lpstr>Bieu 17</vt:lpstr>
      <vt:lpstr>Bieu 18</vt:lpstr>
      <vt:lpstr>Bieu 19</vt:lpstr>
      <vt:lpstr>Bieu 20</vt:lpstr>
      <vt:lpstr>Bieu 24</vt:lpstr>
      <vt:lpstr>Bieu 25</vt:lpstr>
      <vt:lpstr>PB01-đã TH</vt:lpstr>
      <vt:lpstr>PB02-Hủy bỏ</vt:lpstr>
      <vt:lpstr>PB03-chuyểntiep</vt:lpstr>
      <vt:lpstr>PB04-đăngkymoi</vt:lpstr>
      <vt:lpstr>PB05-PhuhopQH</vt:lpstr>
      <vt:lpstr>'Bieu 01'!Print_Area</vt:lpstr>
      <vt:lpstr>'Bieu 02'!Print_Area</vt:lpstr>
      <vt:lpstr>'Bieu 04'!Print_Area</vt:lpstr>
      <vt:lpstr>'Bieu 17'!Print_Area</vt:lpstr>
      <vt:lpstr>'Bieu 18'!Print_Area</vt:lpstr>
      <vt:lpstr>'Bieu 19'!Print_Area</vt:lpstr>
      <vt:lpstr>'Bieu 20'!Print_Area</vt:lpstr>
      <vt:lpstr>'Bieu 24'!Print_Area</vt:lpstr>
      <vt:lpstr>'Bieu 25'!Print_Area</vt:lpstr>
      <vt:lpstr>'PB01-đã TH'!Print_Area</vt:lpstr>
      <vt:lpstr>'PB02-Hủy bỏ'!Print_Area</vt:lpstr>
      <vt:lpstr>'PB03-chuyểntiep'!Print_Area</vt:lpstr>
      <vt:lpstr>'PB04-đăngkymoi'!Print_Area</vt:lpstr>
      <vt:lpstr>'PB05-PhuhopQH'!Print_Area</vt:lpstr>
      <vt:lpstr>'Phụ lục'!Print_Area</vt:lpstr>
      <vt:lpstr>'Bieu 01'!Print_Titles</vt:lpstr>
      <vt:lpstr>'Bieu 01 (2023)'!Print_Titles</vt:lpstr>
      <vt:lpstr>'Bieu 02'!Print_Titles</vt:lpstr>
      <vt:lpstr>'Bieu 04'!Print_Titles</vt:lpstr>
      <vt:lpstr>'Bieu 17'!Print_Titles</vt:lpstr>
      <vt:lpstr>'Bieu 18'!Print_Titles</vt:lpstr>
      <vt:lpstr>'Bieu 19'!Print_Titles</vt:lpstr>
      <vt:lpstr>'Bieu 20'!Print_Titles</vt:lpstr>
      <vt:lpstr>'Bieu 24'!Print_Titles</vt:lpstr>
      <vt:lpstr>'Bieu 25'!Print_Titles</vt:lpstr>
      <vt:lpstr>'PB01-đã TH'!Print_Titles</vt:lpstr>
      <vt:lpstr>'PB03-chuyểntiep'!Print_Titles</vt:lpstr>
      <vt:lpstr>'PB04-đăngkymoi'!Print_Titles</vt:lpstr>
      <vt:lpstr>'PB05-PhuhopQH'!Print_Titles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Dac Nhan</dc:creator>
  <cp:lastModifiedBy>MrQUYET</cp:lastModifiedBy>
  <cp:lastPrinted>2024-10-21T03:29:49Z</cp:lastPrinted>
  <dcterms:created xsi:type="dcterms:W3CDTF">2024-10-04T01:52:47Z</dcterms:created>
  <dcterms:modified xsi:type="dcterms:W3CDTF">2025-01-13T03:16:11Z</dcterms:modified>
</cp:coreProperties>
</file>